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วิเคราะห์ 2020\แผนดำเนินงาน63\เล่มแผนดำเนินงาน 63\"/>
    </mc:Choice>
  </mc:AlternateContent>
  <bookViews>
    <workbookView xWindow="0" yWindow="0" windowWidth="21540" windowHeight="9630" activeTab="3"/>
  </bookViews>
  <sheets>
    <sheet name="สนง" sheetId="1" r:id="rId1"/>
    <sheet name="ไฟฟ้า" sheetId="2" r:id="rId2"/>
    <sheet name="วิทย์" sheetId="4" r:id="rId3"/>
    <sheet name="คอม" sheetId="7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7" l="1"/>
  <c r="D23" i="4"/>
  <c r="D21" i="4"/>
  <c r="D23" i="2"/>
  <c r="D21" i="2"/>
  <c r="B44" i="7" l="1"/>
  <c r="E23" i="1" l="1"/>
  <c r="C130" i="1" l="1"/>
  <c r="E127" i="1"/>
  <c r="E101" i="1"/>
  <c r="E73" i="1"/>
  <c r="E47" i="1"/>
  <c r="B42" i="7"/>
  <c r="D40" i="7"/>
  <c r="D22" i="7"/>
  <c r="E130" i="1" l="1"/>
  <c r="D44" i="7" s="1"/>
</calcChain>
</file>

<file path=xl/sharedStrings.xml><?xml version="1.0" encoding="utf-8"?>
<sst xmlns="http://schemas.openxmlformats.org/spreadsheetml/2006/main" count="368" uniqueCount="124">
  <si>
    <t>เทศบาลตำบลนาหนองทุ่ม  อำเภอนากลาง  จังหวัดหนองบัวลำภู</t>
  </si>
  <si>
    <t>แบบ ผด.02/1</t>
  </si>
  <si>
    <t>1.ประเภทครุภัณฑ์สำนักงาน</t>
  </si>
  <si>
    <t>ที่</t>
  </si>
  <si>
    <t>งบประมาณ</t>
  </si>
  <si>
    <t>สถานที่</t>
  </si>
  <si>
    <t>หน่วย</t>
  </si>
  <si>
    <t>พ.ศ.2562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</si>
  <si>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</si>
  <si>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</si>
  <si>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</si>
  <si>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</si>
  <si>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</si>
  <si>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</si>
  <si>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</si>
  <si>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</si>
  <si>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</si>
  <si>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</si>
  <si>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</si>
  <si>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</si>
  <si>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</si>
  <si>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สำนักงาน</t>
  </si>
  <si>
    <t>ครุภัณฑ์</t>
  </si>
  <si>
    <t>รายละเอียดของครุภัณฑ์</t>
  </si>
  <si>
    <t>1.2 แผนงานการรักษาความสงบภายใน</t>
  </si>
  <si>
    <t>งานป้องกันฯ</t>
  </si>
  <si>
    <t>บัญชีจำนวนครุภัณฑ์ที่ไม่ได้ดำเนินการตามโครงการพัฒนาท้องถิ่น</t>
  </si>
  <si>
    <t xml:space="preserve">   1.3  แผนงานการศึกษา</t>
  </si>
  <si>
    <t xml:space="preserve">   1.4  แผนงานสาธารณสุข</t>
  </si>
  <si>
    <t xml:space="preserve">   1.4  แผนงานสังคมสงเคราะห์ </t>
  </si>
  <si>
    <t>2.ประเภทครุภัณฑ์ไฟฟ้าและวิทยุ</t>
  </si>
  <si>
    <t xml:space="preserve"> รวมประเภทครุภัณฑ์คอมพิวเตอร์ </t>
  </si>
  <si>
    <t xml:space="preserve"> รวมประเภทครุภัณฑ์ไฟฟ้าและวิทยุ</t>
  </si>
  <si>
    <t xml:space="preserve"> รวมทุกประเภทครุภัณฑ์</t>
  </si>
  <si>
    <t>สำนกงานฯ</t>
  </si>
  <si>
    <t xml:space="preserve"> เครื่องแต่งกาย </t>
  </si>
  <si>
    <t xml:space="preserve"> จัดซื้อตู้เก็บอุปกรณ์ดับเพลิง</t>
  </si>
  <si>
    <t>จัดซื้อตู้เก็บเอกสารกระจก</t>
  </si>
  <si>
    <t>งานสาธาฯ</t>
  </si>
  <si>
    <t>งานสังคมฯ</t>
  </si>
  <si>
    <t>แผนดำเนินงาน ประจำปีงบประมาณ   พ.ศ. 2563</t>
  </si>
  <si>
    <t>พ.ศ.2563</t>
  </si>
  <si>
    <t>จำนวน</t>
  </si>
  <si>
    <t>บาท</t>
  </si>
  <si>
    <t xml:space="preserve"> โซฟาชุดรับแขก</t>
  </si>
  <si>
    <t xml:space="preserve"> เก้าอี้นวม </t>
  </si>
  <si>
    <t>โต๊ะพลาสติก</t>
  </si>
  <si>
    <t>งานบริหารฯ</t>
  </si>
  <si>
    <t>งานคลังฯ</t>
  </si>
  <si>
    <t xml:space="preserve"> เก้าอี้สำนักงาน </t>
  </si>
  <si>
    <t xml:space="preserve">ตู้เหล็กเก็บเอกสารแบบ 2 บาน  </t>
  </si>
  <si>
    <t xml:space="preserve">ตู้เหล็กแบบ 2 บานทึบ  </t>
  </si>
  <si>
    <t xml:space="preserve"> - จัดซื้อตู้เหล็กเก็บเอกสาร</t>
  </si>
  <si>
    <t>แบบ 2 บาน  2 หลัง</t>
  </si>
  <si>
    <t>โต๊ะพร้อมเก้าอี้สำนักงาน</t>
  </si>
  <si>
    <t>ตู้เก็บเอกสารสองชั้น</t>
  </si>
  <si>
    <t>กระจกบานเลื่อนกึ่งบานทึบ</t>
  </si>
  <si>
    <t xml:space="preserve">2.1 แผนงานเคหะและชุมชน </t>
  </si>
  <si>
    <t>งานไฟฟ้าฯ</t>
  </si>
  <si>
    <t xml:space="preserve">เครื่องพิมพ์เลเซอร์ หรือ LED ขาวดำ </t>
  </si>
  <si>
    <t xml:space="preserve"> เครื่องพิมพ์ multifunction </t>
  </si>
  <si>
    <t xml:space="preserve">    </t>
  </si>
  <si>
    <t xml:space="preserve"> รวมประเภทครุภัณฑ์วิทยาศาสตร์ฯ</t>
  </si>
  <si>
    <t>ติดตั้งกล้องโทรทัศน์วงจรปิด (cctv)</t>
  </si>
  <si>
    <t xml:space="preserve"> ติดตั้งกล้องโทรทัศน์วงจรปิด (cctv)</t>
  </si>
  <si>
    <t xml:space="preserve"> ภายในสำนักงาน</t>
  </si>
  <si>
    <r>
      <t xml:space="preserve">1.1 แผนงานบริหารงานทั่วไป </t>
    </r>
    <r>
      <rPr>
        <u/>
        <sz val="14"/>
        <color theme="1"/>
        <rFont val="TH SarabunIT๙"/>
        <family val="2"/>
      </rPr>
      <t xml:space="preserve"> </t>
    </r>
  </si>
  <si>
    <t>รวมแผนงานสาธารณสุข</t>
  </si>
  <si>
    <t xml:space="preserve"> รวมแผนงานสังคมสงเคราะห์ </t>
  </si>
  <si>
    <t>รวมแผนงานการศึกษา</t>
  </si>
  <si>
    <t>รวมแผนงานการรักษาความสงบฯ</t>
  </si>
  <si>
    <r>
      <t xml:space="preserve">รวมแผนงานบริหารงานทั่วไป </t>
    </r>
    <r>
      <rPr>
        <u/>
        <sz val="14"/>
        <color theme="1"/>
        <rFont val="TH SarabunIT๙"/>
        <family val="2"/>
      </rPr>
      <t xml:space="preserve"> </t>
    </r>
  </si>
  <si>
    <t>3. ประเภทครุภัณฑ์วิทยาศาสตร์หรือการแพทย์</t>
  </si>
  <si>
    <t xml:space="preserve">3.1 แผนงานการรักษาความสงบภายใน </t>
  </si>
  <si>
    <t>รวมแผนงานบริหารงานทั่วไป</t>
  </si>
  <si>
    <t>รวมแผนงานสังคมสงเคราะห์</t>
  </si>
  <si>
    <t xml:space="preserve"> จัดซื้อเก้าอี้นวม</t>
  </si>
  <si>
    <t xml:space="preserve"> จัดซื้อโซฟาชุดรับแขก</t>
  </si>
  <si>
    <t>จัดซื้อโต๊ะพลาสติก พับได้</t>
  </si>
  <si>
    <t xml:space="preserve">จัดซื้อเก้าอี้สำนักงาน </t>
  </si>
  <si>
    <t xml:space="preserve">ภาคสนาม </t>
  </si>
  <si>
    <t xml:space="preserve">จัดซื้อตู้เหล็กแบบ 2 บานทึบ  </t>
  </si>
  <si>
    <t>ตู้เก็บอุปกรณ์ดับเพลิง</t>
  </si>
  <si>
    <t>ตู้เก็บเอกสารกระจกบานเลื่อน</t>
  </si>
  <si>
    <t xml:space="preserve">กึ่งทึบ </t>
  </si>
  <si>
    <t>บานเลื่อน กึ่งทึบ  1 หลัง</t>
  </si>
  <si>
    <t>จัดซื้อโต๊ะพร้อมเก้าอี้สำนักงาน</t>
  </si>
  <si>
    <t>จำนวน 1 ชุด</t>
  </si>
  <si>
    <t>บานเลื่อนกึ่งทึบ  1 หลัง</t>
  </si>
  <si>
    <r>
      <t xml:space="preserve"> </t>
    </r>
    <r>
      <rPr>
        <b/>
        <u/>
        <sz val="14"/>
        <color theme="1"/>
        <rFont val="TH SarabunIT๙"/>
        <family val="2"/>
      </rPr>
      <t>รวมประเภทครุภัณฑ์สำนักงาน</t>
    </r>
  </si>
  <si>
    <t xml:space="preserve"> จัดซื้อและติดตั้งกล้องโทรทัศน์-</t>
  </si>
  <si>
    <t xml:space="preserve"> วงจรปิด (cctv)ภายในสำนักงาน</t>
  </si>
  <si>
    <t xml:space="preserve"> จัดซื้อและติดตั้งติดตั้งกล้องโทรทัศน์</t>
  </si>
  <si>
    <t>ติดตั้ง ภายนอกอาคารฯ</t>
  </si>
  <si>
    <t>วงจรปิด (cctv) ชนิดเครือข่าย</t>
  </si>
  <si>
    <t xml:space="preserve"> แบบมุมมองคงที่ </t>
  </si>
  <si>
    <t>ในเขตฯ</t>
  </si>
  <si>
    <t xml:space="preserve">ครุภัณฑ์ อุปกรณ์ การแพทย์ </t>
  </si>
  <si>
    <t xml:space="preserve">ประจำรถกู้ชีพ  </t>
  </si>
  <si>
    <t xml:space="preserve">จัดซื้อครุภัณฑ์ อุปกรณ์ การแพทย์ </t>
  </si>
  <si>
    <t xml:space="preserve">จัดซื้อเครื่องพิมพ์เลเซอร์ </t>
  </si>
  <si>
    <t xml:space="preserve">หรือ LED ขาวดำ </t>
  </si>
  <si>
    <t xml:space="preserve"> จัดซื้อเครื่องพิมพ์ </t>
  </si>
  <si>
    <t xml:space="preserve"> (18 หน้า /นาที)ฯ</t>
  </si>
  <si>
    <t>multifunction</t>
  </si>
  <si>
    <t xml:space="preserve">  (27 หน้า /นาที) ฯ</t>
  </si>
  <si>
    <t xml:space="preserve">4. ประเภทครุภัณฑ์คอมพิวเตอร์ </t>
  </si>
  <si>
    <t>4.1 แผนงานบริหารงานทั่วไป</t>
  </si>
  <si>
    <t>เครื่องสำรองไฟ ขนาด 1 KVA</t>
  </si>
  <si>
    <t xml:space="preserve">จัดซื้อเครื่องสำรองไฟ </t>
  </si>
  <si>
    <t>ขนาด 1 KVA จำนวน 1 เครื่อง</t>
  </si>
  <si>
    <t>งานสวัสดิการฯ</t>
  </si>
  <si>
    <t xml:space="preserve"> -66- </t>
  </si>
  <si>
    <t xml:space="preserve"> -67- </t>
  </si>
  <si>
    <t xml:space="preserve"> -68- </t>
  </si>
  <si>
    <t xml:space="preserve"> -69- </t>
  </si>
  <si>
    <t xml:space="preserve"> -70- </t>
  </si>
  <si>
    <t xml:space="preserve"> -71-</t>
  </si>
  <si>
    <t xml:space="preserve"> -72-</t>
  </si>
  <si>
    <t xml:space="preserve"> -73-</t>
  </si>
  <si>
    <t>4.2  แผนงานสังคมสงเคราะห์</t>
  </si>
  <si>
    <t xml:space="preserve"> -74-</t>
  </si>
  <si>
    <t xml:space="preserve"> รวมแผนงานเคหะและชุมชน </t>
  </si>
  <si>
    <t xml:space="preserve"> รวมแผนงานการรักษาความสงบฯ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</si>
</sst>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b/>
      <sz val="12"/>
      <color theme="1"/>
      <name val="TH SarabunIT๙"/>
      <family val="2"/>
    </font>
    <font>
      <sz val="14"/>
      <color theme="1"/>
      <name val="TH SarabunIT๙"/>
      <family val="2"/>
    </font>
    <font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name val="TH SarabunPSK"/>
      <family val="2"/>
    </font>
    <font>
      <sz val="11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name val="TH SarabunIT๙"/>
      <family val="2"/>
    </font>
    <font>
      <sz val="11"/>
      <name val="Tahoma"/>
      <family val="2"/>
      <charset val="222"/>
      <scheme val="minor"/>
    </font>
    <font>
      <b/>
      <sz val="16"/>
      <name val="TH SarabunIT๙"/>
      <family val="2"/>
    </font>
    <font>
      <sz val="16"/>
      <color rgb="FFFF0000"/>
      <name val="TH SarabunIT๙"/>
      <family val="2"/>
    </font>
    <font>
      <sz val="16"/>
      <color rgb="FF00B050"/>
      <name val="TH SarabunPSK"/>
      <family val="2"/>
    </font>
    <font>
      <sz val="14"/>
      <color rgb="FF00B050"/>
      <name val="TH SarabunIT๙"/>
      <family val="2"/>
    </font>
    <font>
      <u/>
      <sz val="14"/>
      <color theme="1"/>
      <name val="TH SarabunIT๙"/>
      <family val="2"/>
    </font>
    <font>
      <sz val="10"/>
      <name val="Arial"/>
      <family val="2"/>
    </font>
    <font>
      <b/>
      <u/>
      <sz val="14"/>
      <color theme="1"/>
      <name val="TH SarabunIT๙"/>
      <family val="2"/>
    </font>
    <font>
      <b/>
      <sz val="14"/>
      <name val="TH SarabunIT๙"/>
      <family val="2"/>
    </font>
    <font>
      <sz val="14"/>
      <name val="TH SarabunIT๙"/>
      <family val="2"/>
    </font>
    <font>
      <sz val="14"/>
      <name val="TH SarabunPSK"/>
      <family val="2"/>
    </font>
    <font>
      <b/>
      <u/>
      <sz val="16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9" fillId="0" borderId="0"/>
  </cellStyleXfs>
  <cellXfs count="216">
    <xf numFmtId="0" fontId="0" fillId="0" borderId="0" xfId="0"/>
    <xf numFmtId="0" fontId="3" fillId="0" borderId="2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/>
    <xf numFmtId="0" fontId="4" fillId="0" borderId="11" xfId="0" applyFont="1" applyBorder="1"/>
    <xf numFmtId="3" fontId="4" fillId="0" borderId="3" xfId="0" applyNumberFormat="1" applyFont="1" applyBorder="1"/>
    <xf numFmtId="0" fontId="5" fillId="0" borderId="11" xfId="0" applyFont="1" applyBorder="1"/>
    <xf numFmtId="0" fontId="4" fillId="0" borderId="3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/>
    <xf numFmtId="0" fontId="4" fillId="0" borderId="0" xfId="0" applyFont="1" applyBorder="1"/>
    <xf numFmtId="0" fontId="5" fillId="0" borderId="1" xfId="0" applyFont="1" applyBorder="1"/>
    <xf numFmtId="0" fontId="4" fillId="0" borderId="8" xfId="0" applyFont="1" applyBorder="1" applyAlignment="1">
      <alignment horizontal="center"/>
    </xf>
    <xf numFmtId="0" fontId="0" fillId="0" borderId="6" xfId="0" applyBorder="1"/>
    <xf numFmtId="0" fontId="4" fillId="0" borderId="13" xfId="0" applyFont="1" applyBorder="1" applyAlignment="1">
      <alignment horizontal="center" vertical="center"/>
    </xf>
    <xf numFmtId="0" fontId="4" fillId="0" borderId="7" xfId="0" applyFont="1" applyBorder="1"/>
    <xf numFmtId="0" fontId="4" fillId="0" borderId="1" xfId="0" applyFont="1" applyBorder="1"/>
    <xf numFmtId="0" fontId="4" fillId="0" borderId="7" xfId="0" applyFont="1" applyBorder="1" applyAlignment="1">
      <alignment horizontal="center"/>
    </xf>
    <xf numFmtId="0" fontId="2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/>
    <xf numFmtId="0" fontId="5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7" xfId="0" applyFont="1" applyBorder="1"/>
    <xf numFmtId="0" fontId="2" fillId="0" borderId="1" xfId="0" applyFont="1" applyBorder="1"/>
    <xf numFmtId="3" fontId="2" fillId="0" borderId="7" xfId="0" applyNumberFormat="1" applyFont="1" applyBorder="1"/>
    <xf numFmtId="0" fontId="4" fillId="0" borderId="0" xfId="0" applyFont="1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0" fillId="0" borderId="13" xfId="0" applyBorder="1"/>
    <xf numFmtId="0" fontId="0" fillId="0" borderId="1" xfId="0" applyBorder="1"/>
    <xf numFmtId="0" fontId="0" fillId="0" borderId="9" xfId="0" applyBorder="1"/>
    <xf numFmtId="0" fontId="0" fillId="0" borderId="3" xfId="0" applyBorder="1"/>
    <xf numFmtId="0" fontId="0" fillId="0" borderId="7" xfId="0" applyBorder="1"/>
    <xf numFmtId="0" fontId="2" fillId="0" borderId="9" xfId="0" applyFont="1" applyBorder="1"/>
    <xf numFmtId="0" fontId="0" fillId="0" borderId="0" xfId="0" applyBorder="1"/>
    <xf numFmtId="0" fontId="2" fillId="0" borderId="0" xfId="0" applyFont="1" applyBorder="1"/>
    <xf numFmtId="0" fontId="0" fillId="0" borderId="12" xfId="0" applyBorder="1"/>
    <xf numFmtId="0" fontId="0" fillId="0" borderId="15" xfId="0" applyBorder="1"/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/>
    <xf numFmtId="0" fontId="2" fillId="0" borderId="12" xfId="0" applyFont="1" applyBorder="1"/>
    <xf numFmtId="0" fontId="4" fillId="0" borderId="15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Border="1"/>
    <xf numFmtId="0" fontId="6" fillId="0" borderId="14" xfId="0" applyFont="1" applyBorder="1"/>
    <xf numFmtId="0" fontId="6" fillId="0" borderId="3" xfId="0" applyFont="1" applyBorder="1"/>
    <xf numFmtId="0" fontId="6" fillId="0" borderId="11" xfId="0" applyFont="1" applyBorder="1"/>
    <xf numFmtId="0" fontId="6" fillId="0" borderId="13" xfId="0" applyFont="1" applyBorder="1"/>
    <xf numFmtId="0" fontId="6" fillId="0" borderId="7" xfId="0" applyFont="1" applyBorder="1"/>
    <xf numFmtId="3" fontId="7" fillId="0" borderId="7" xfId="0" applyNumberFormat="1" applyFont="1" applyBorder="1"/>
    <xf numFmtId="0" fontId="6" fillId="0" borderId="1" xfId="0" applyFont="1" applyBorder="1"/>
    <xf numFmtId="0" fontId="6" fillId="0" borderId="9" xfId="0" applyFont="1" applyBorder="1"/>
    <xf numFmtId="0" fontId="2" fillId="0" borderId="0" xfId="0" applyFont="1" applyBorder="1" applyAlignment="1"/>
    <xf numFmtId="0" fontId="3" fillId="0" borderId="0" xfId="0" applyFont="1" applyBorder="1"/>
    <xf numFmtId="0" fontId="0" fillId="2" borderId="0" xfId="0" applyFill="1"/>
    <xf numFmtId="0" fontId="2" fillId="0" borderId="10" xfId="0" applyFont="1" applyBorder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3" xfId="0" applyFont="1" applyFill="1" applyBorder="1"/>
    <xf numFmtId="0" fontId="5" fillId="0" borderId="3" xfId="0" applyFont="1" applyFill="1" applyBorder="1"/>
    <xf numFmtId="0" fontId="4" fillId="0" borderId="11" xfId="0" applyFont="1" applyFill="1" applyBorder="1"/>
    <xf numFmtId="0" fontId="4" fillId="0" borderId="3" xfId="0" applyFont="1" applyFill="1" applyBorder="1" applyAlignment="1">
      <alignment horizontal="center"/>
    </xf>
    <xf numFmtId="0" fontId="2" fillId="0" borderId="10" xfId="0" applyFont="1" applyFill="1" applyBorder="1"/>
    <xf numFmtId="0" fontId="0" fillId="0" borderId="14" xfId="0" applyFill="1" applyBorder="1"/>
    <xf numFmtId="0" fontId="0" fillId="0" borderId="3" xfId="0" applyFill="1" applyBorder="1"/>
    <xf numFmtId="0" fontId="0" fillId="0" borderId="11" xfId="0" applyFill="1" applyBorder="1"/>
    <xf numFmtId="3" fontId="2" fillId="0" borderId="7" xfId="0" applyNumberFormat="1" applyFont="1" applyFill="1" applyBorder="1"/>
    <xf numFmtId="0" fontId="0" fillId="0" borderId="1" xfId="0" applyFill="1" applyBorder="1"/>
    <xf numFmtId="0" fontId="0" fillId="0" borderId="9" xfId="0" applyFill="1" applyBorder="1"/>
    <xf numFmtId="0" fontId="2" fillId="0" borderId="13" xfId="0" applyFont="1" applyFill="1" applyBorder="1"/>
    <xf numFmtId="0" fontId="9" fillId="0" borderId="0" xfId="0" applyFont="1" applyFill="1"/>
    <xf numFmtId="187" fontId="10" fillId="0" borderId="0" xfId="1" applyNumberFormat="1" applyFont="1" applyFill="1" applyAlignment="1">
      <alignment horizontal="center"/>
    </xf>
    <xf numFmtId="187" fontId="8" fillId="0" borderId="0" xfId="1" applyNumberFormat="1" applyFont="1" applyFill="1"/>
    <xf numFmtId="0" fontId="11" fillId="0" borderId="0" xfId="0" applyFont="1" applyFill="1" applyAlignment="1">
      <alignment horizontal="right"/>
    </xf>
    <xf numFmtId="0" fontId="12" fillId="0" borderId="0" xfId="0" applyFont="1" applyFill="1"/>
    <xf numFmtId="0" fontId="13" fillId="0" borderId="0" xfId="0" applyFont="1" applyFill="1"/>
    <xf numFmtId="187" fontId="14" fillId="0" borderId="0" xfId="1" applyNumberFormat="1" applyFont="1" applyFill="1" applyAlignment="1">
      <alignment horizontal="center"/>
    </xf>
    <xf numFmtId="187" fontId="15" fillId="3" borderId="0" xfId="1" applyNumberFormat="1" applyFont="1" applyFill="1"/>
    <xf numFmtId="0" fontId="7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187" fontId="12" fillId="3" borderId="0" xfId="1" applyNumberFormat="1" applyFont="1" applyFill="1"/>
    <xf numFmtId="0" fontId="12" fillId="0" borderId="0" xfId="0" applyFont="1" applyFill="1" applyAlignment="1">
      <alignment horizontal="right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3" fontId="0" fillId="0" borderId="0" xfId="0" applyNumberFormat="1"/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3" fontId="17" fillId="0" borderId="8" xfId="0" applyNumberFormat="1" applyFont="1" applyBorder="1"/>
    <xf numFmtId="0" fontId="2" fillId="0" borderId="10" xfId="0" applyFont="1" applyBorder="1" applyAlignment="1">
      <alignment horizontal="center" vertical="center"/>
    </xf>
    <xf numFmtId="3" fontId="2" fillId="0" borderId="9" xfId="0" applyNumberFormat="1" applyFont="1" applyFill="1" applyBorder="1"/>
    <xf numFmtId="3" fontId="7" fillId="0" borderId="9" xfId="0" applyNumberFormat="1" applyFont="1" applyBorder="1"/>
    <xf numFmtId="0" fontId="17" fillId="0" borderId="8" xfId="0" applyFont="1" applyBorder="1"/>
    <xf numFmtId="0" fontId="20" fillId="0" borderId="0" xfId="0" applyFont="1"/>
    <xf numFmtId="0" fontId="2" fillId="0" borderId="11" xfId="0" applyFont="1" applyBorder="1"/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3" fontId="2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5" fillId="0" borderId="10" xfId="0" applyFont="1" applyBorder="1"/>
    <xf numFmtId="0" fontId="5" fillId="0" borderId="12" xfId="0" applyFont="1" applyBorder="1"/>
    <xf numFmtId="0" fontId="5" fillId="0" borderId="13" xfId="0" applyFont="1" applyBorder="1"/>
    <xf numFmtId="0" fontId="2" fillId="0" borderId="8" xfId="0" applyFont="1" applyBorder="1"/>
    <xf numFmtId="0" fontId="2" fillId="0" borderId="3" xfId="0" applyFont="1" applyBorder="1"/>
    <xf numFmtId="0" fontId="0" fillId="0" borderId="8" xfId="0" applyBorder="1"/>
    <xf numFmtId="3" fontId="2" fillId="0" borderId="11" xfId="0" applyNumberFormat="1" applyFont="1" applyBorder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4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8" xfId="0" applyFont="1" applyFill="1" applyBorder="1"/>
    <xf numFmtId="0" fontId="5" fillId="0" borderId="8" xfId="0" applyFont="1" applyFill="1" applyBorder="1"/>
    <xf numFmtId="0" fontId="4" fillId="0" borderId="0" xfId="0" applyFont="1" applyFill="1" applyBorder="1"/>
    <xf numFmtId="0" fontId="4" fillId="0" borderId="8" xfId="0" applyFont="1" applyFill="1" applyBorder="1" applyAlignment="1">
      <alignment horizontal="center"/>
    </xf>
    <xf numFmtId="0" fontId="8" fillId="0" borderId="3" xfId="0" applyFont="1" applyFill="1" applyBorder="1"/>
    <xf numFmtId="0" fontId="22" fillId="0" borderId="7" xfId="0" applyFont="1" applyBorder="1"/>
    <xf numFmtId="0" fontId="23" fillId="0" borderId="3" xfId="0" applyFont="1" applyFill="1" applyBorder="1"/>
    <xf numFmtId="0" fontId="22" fillId="0" borderId="3" xfId="0" applyFont="1" applyBorder="1"/>
    <xf numFmtId="0" fontId="21" fillId="0" borderId="14" xfId="0" applyFont="1" applyBorder="1"/>
    <xf numFmtId="3" fontId="22" fillId="0" borderId="3" xfId="0" applyNumberFormat="1" applyFont="1" applyBorder="1"/>
    <xf numFmtId="0" fontId="8" fillId="0" borderId="11" xfId="0" applyFont="1" applyBorder="1"/>
    <xf numFmtId="0" fontId="22" fillId="0" borderId="7" xfId="0" applyFont="1" applyFill="1" applyBorder="1"/>
    <xf numFmtId="0" fontId="8" fillId="0" borderId="1" xfId="0" applyFont="1" applyBorder="1"/>
    <xf numFmtId="0" fontId="12" fillId="0" borderId="8" xfId="0" applyFont="1" applyFill="1" applyBorder="1"/>
    <xf numFmtId="0" fontId="22" fillId="0" borderId="3" xfId="0" applyFont="1" applyFill="1" applyBorder="1"/>
    <xf numFmtId="187" fontId="22" fillId="0" borderId="3" xfId="1" applyNumberFormat="1" applyFont="1" applyBorder="1"/>
    <xf numFmtId="187" fontId="22" fillId="0" borderId="7" xfId="1" applyNumberFormat="1" applyFont="1" applyBorder="1"/>
    <xf numFmtId="0" fontId="22" fillId="0" borderId="10" xfId="0" applyFont="1" applyBorder="1"/>
    <xf numFmtId="0" fontId="22" fillId="0" borderId="8" xfId="0" applyFont="1" applyBorder="1"/>
    <xf numFmtId="0" fontId="13" fillId="0" borderId="8" xfId="0" applyFont="1" applyBorder="1"/>
    <xf numFmtId="3" fontId="22" fillId="0" borderId="8" xfId="0" applyNumberFormat="1" applyFont="1" applyBorder="1"/>
    <xf numFmtId="0" fontId="22" fillId="0" borderId="12" xfId="0" applyFont="1" applyBorder="1"/>
    <xf numFmtId="0" fontId="17" fillId="0" borderId="12" xfId="0" applyFont="1" applyBorder="1"/>
    <xf numFmtId="3" fontId="22" fillId="0" borderId="14" xfId="0" applyNumberFormat="1" applyFont="1" applyBorder="1"/>
    <xf numFmtId="3" fontId="22" fillId="0" borderId="15" xfId="0" applyNumberFormat="1" applyFont="1" applyBorder="1"/>
    <xf numFmtId="3" fontId="17" fillId="0" borderId="15" xfId="0" applyNumberFormat="1" applyFont="1" applyBorder="1"/>
    <xf numFmtId="0" fontId="8" fillId="0" borderId="3" xfId="2" applyFont="1" applyFill="1" applyBorder="1"/>
    <xf numFmtId="3" fontId="22" fillId="0" borderId="3" xfId="0" applyNumberFormat="1" applyFont="1" applyFill="1" applyBorder="1"/>
    <xf numFmtId="0" fontId="22" fillId="0" borderId="10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3" fontId="22" fillId="0" borderId="7" xfId="0" applyNumberFormat="1" applyFont="1" applyBorder="1"/>
    <xf numFmtId="0" fontId="22" fillId="0" borderId="12" xfId="0" applyFont="1" applyBorder="1" applyAlignment="1">
      <alignment horizontal="center" vertical="center"/>
    </xf>
    <xf numFmtId="0" fontId="16" fillId="0" borderId="8" xfId="0" applyFont="1" applyFill="1" applyBorder="1"/>
    <xf numFmtId="0" fontId="16" fillId="0" borderId="7" xfId="0" applyFont="1" applyFill="1" applyBorder="1"/>
    <xf numFmtId="0" fontId="22" fillId="0" borderId="8" xfId="0" applyFont="1" applyFill="1" applyBorder="1"/>
    <xf numFmtId="187" fontId="22" fillId="0" borderId="8" xfId="1" applyNumberFormat="1" applyFont="1" applyBorder="1"/>
    <xf numFmtId="0" fontId="8" fillId="0" borderId="0" xfId="0" applyFont="1" applyBorder="1"/>
    <xf numFmtId="0" fontId="2" fillId="0" borderId="15" xfId="0" applyFont="1" applyBorder="1"/>
    <xf numFmtId="0" fontId="4" fillId="0" borderId="15" xfId="0" applyFont="1" applyBorder="1"/>
    <xf numFmtId="187" fontId="4" fillId="0" borderId="0" xfId="1" applyNumberFormat="1" applyFont="1" applyBorder="1"/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" fontId="4" fillId="0" borderId="8" xfId="0" applyNumberFormat="1" applyFont="1" applyBorder="1"/>
    <xf numFmtId="0" fontId="21" fillId="0" borderId="15" xfId="0" applyFont="1" applyBorder="1"/>
    <xf numFmtId="0" fontId="2" fillId="0" borderId="0" xfId="0" applyFont="1" applyBorder="1" applyAlignment="1">
      <alignment horizontal="center"/>
    </xf>
    <xf numFmtId="0" fontId="0" fillId="0" borderId="0" xfId="0"/>
    <xf numFmtId="0" fontId="2" fillId="0" borderId="12" xfId="0" applyFont="1" applyFill="1" applyBorder="1"/>
    <xf numFmtId="0" fontId="0" fillId="0" borderId="15" xfId="0" applyFill="1" applyBorder="1"/>
    <xf numFmtId="0" fontId="0" fillId="0" borderId="8" xfId="0" applyFill="1" applyBorder="1"/>
    <xf numFmtId="0" fontId="0" fillId="0" borderId="0" xfId="0" applyFill="1" applyBorder="1"/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24" fillId="0" borderId="10" xfId="0" applyFont="1" applyBorder="1"/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/>
    </xf>
    <xf numFmtId="3" fontId="0" fillId="0" borderId="0" xfId="0" applyNumberFormat="1" applyBorder="1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87" fontId="2" fillId="0" borderId="3" xfId="1" applyNumberFormat="1" applyFont="1" applyBorder="1" applyAlignment="1">
      <alignment horizontal="center" vertical="center"/>
    </xf>
    <xf numFmtId="187" fontId="2" fillId="0" borderId="8" xfId="1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87" fontId="2" fillId="0" borderId="0" xfId="1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 vertical="center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14" xfId="0" applyFont="1" applyBorder="1"/>
    <xf numFmtId="0" fontId="4" fillId="0" borderId="14" xfId="0" applyFont="1" applyBorder="1"/>
    <xf numFmtId="187" fontId="2" fillId="0" borderId="9" xfId="1" applyNumberFormat="1" applyFont="1" applyBorder="1"/>
    <xf numFmtId="187" fontId="2" fillId="0" borderId="7" xfId="1" applyNumberFormat="1" applyFont="1" applyBorder="1" applyAlignment="1">
      <alignment horizontal="center" vertical="center"/>
    </xf>
  </cellXfs>
  <cellStyles count="3">
    <cellStyle name="เครื่องหมายจุลภาค" xfId="1" builtinId="3"/>
    <cellStyle name="ปกติ" xfId="0" builtinId="0"/>
    <cellStyle name="ปกติ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14654</xdr:colOff>
      <xdr:row>7</xdr:row>
      <xdr:rowOff>102577</xdr:rowOff>
    </xdr:from>
    <xdr:to>
      <xdr:col>18</xdr:col>
      <xdr:colOff>241788</xdr:colOff>
      <xdr:row>7</xdr:row>
      <xdr:rowOff>109904</xdr:rowOff>
    </xdr:to>
    <xdr:cxnSp macro="">
      <xdr:nvCxnSpPr>
        <xdr:cNvPr id="2" name="ลูกศรเชื่อมต่อแบบตรง 1"/>
        <xdr:cNvCxnSpPr/>
      </xdr:nvCxnSpPr>
      <xdr:spPr>
        <a:xfrm>
          <a:off x="6213231" y="1795096"/>
          <a:ext cx="3590192" cy="732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31</xdr:row>
      <xdr:rowOff>152401</xdr:rowOff>
    </xdr:from>
    <xdr:to>
      <xdr:col>18</xdr:col>
      <xdr:colOff>190500</xdr:colOff>
      <xdr:row>31</xdr:row>
      <xdr:rowOff>168519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198577" y="7992209"/>
          <a:ext cx="3553558" cy="1611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329712</xdr:colOff>
      <xdr:row>57</xdr:row>
      <xdr:rowOff>152401</xdr:rowOff>
    </xdr:from>
    <xdr:to>
      <xdr:col>18</xdr:col>
      <xdr:colOff>190500</xdr:colOff>
      <xdr:row>57</xdr:row>
      <xdr:rowOff>175846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191250" y="10190286"/>
          <a:ext cx="3560885" cy="2344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322385</xdr:colOff>
      <xdr:row>83</xdr:row>
      <xdr:rowOff>189036</xdr:rowOff>
    </xdr:from>
    <xdr:to>
      <xdr:col>18</xdr:col>
      <xdr:colOff>271096</xdr:colOff>
      <xdr:row>83</xdr:row>
      <xdr:rowOff>190500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6183923" y="11743594"/>
          <a:ext cx="3648808" cy="146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110</xdr:row>
      <xdr:rowOff>168519</xdr:rowOff>
    </xdr:from>
    <xdr:to>
      <xdr:col>18</xdr:col>
      <xdr:colOff>249115</xdr:colOff>
      <xdr:row>110</xdr:row>
      <xdr:rowOff>168520</xdr:rowOff>
    </xdr:to>
    <xdr:cxnSp macro="">
      <xdr:nvCxnSpPr>
        <xdr:cNvPr id="6" name="ลูกศรเชื่อมต่อแบบตรง 5"/>
        <xdr:cNvCxnSpPr/>
      </xdr:nvCxnSpPr>
      <xdr:spPr>
        <a:xfrm>
          <a:off x="6198577" y="26743269"/>
          <a:ext cx="3612173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14654</xdr:colOff>
      <xdr:row>9</xdr:row>
      <xdr:rowOff>146538</xdr:rowOff>
    </xdr:from>
    <xdr:to>
      <xdr:col>18</xdr:col>
      <xdr:colOff>241788</xdr:colOff>
      <xdr:row>9</xdr:row>
      <xdr:rowOff>168520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6213231" y="2366596"/>
          <a:ext cx="3590192" cy="2198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329712</xdr:colOff>
      <xdr:row>11</xdr:row>
      <xdr:rowOff>161192</xdr:rowOff>
    </xdr:from>
    <xdr:to>
      <xdr:col>18</xdr:col>
      <xdr:colOff>234461</xdr:colOff>
      <xdr:row>11</xdr:row>
      <xdr:rowOff>175846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6191250" y="2908788"/>
          <a:ext cx="3604846" cy="1465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7327</xdr:colOff>
      <xdr:row>13</xdr:row>
      <xdr:rowOff>124557</xdr:rowOff>
    </xdr:from>
    <xdr:to>
      <xdr:col>18</xdr:col>
      <xdr:colOff>227134</xdr:colOff>
      <xdr:row>13</xdr:row>
      <xdr:rowOff>139212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6205904" y="3399692"/>
          <a:ext cx="3582865" cy="146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15</xdr:row>
      <xdr:rowOff>139212</xdr:rowOff>
    </xdr:from>
    <xdr:to>
      <xdr:col>18</xdr:col>
      <xdr:colOff>271096</xdr:colOff>
      <xdr:row>15</xdr:row>
      <xdr:rowOff>161192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6198577" y="3941885"/>
          <a:ext cx="3634154" cy="2198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7327</xdr:colOff>
      <xdr:row>17</xdr:row>
      <xdr:rowOff>117230</xdr:rowOff>
    </xdr:from>
    <xdr:to>
      <xdr:col>18</xdr:col>
      <xdr:colOff>271096</xdr:colOff>
      <xdr:row>17</xdr:row>
      <xdr:rowOff>131884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6205904" y="4447442"/>
          <a:ext cx="3626827" cy="1465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329045</xdr:colOff>
      <xdr:row>7</xdr:row>
      <xdr:rowOff>161926</xdr:rowOff>
    </xdr:from>
    <xdr:to>
      <xdr:col>17</xdr:col>
      <xdr:colOff>200025</xdr:colOff>
      <xdr:row>7</xdr:row>
      <xdr:rowOff>164523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6018068" y="1859108"/>
          <a:ext cx="3438525" cy="259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86590</xdr:colOff>
      <xdr:row>9</xdr:row>
      <xdr:rowOff>138546</xdr:rowOff>
    </xdr:from>
    <xdr:to>
      <xdr:col>17</xdr:col>
      <xdr:colOff>295274</xdr:colOff>
      <xdr:row>9</xdr:row>
      <xdr:rowOff>141143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113317" y="2372591"/>
          <a:ext cx="3438525" cy="259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142875</xdr:rowOff>
    </xdr:from>
    <xdr:to>
      <xdr:col>17</xdr:col>
      <xdr:colOff>161925</xdr:colOff>
      <xdr:row>7</xdr:row>
      <xdr:rowOff>142876</xdr:rowOff>
    </xdr:to>
    <xdr:cxnSp macro="">
      <xdr:nvCxnSpPr>
        <xdr:cNvPr id="2" name="ลูกศรเชื่อมต่อแบบตรง 1"/>
        <xdr:cNvCxnSpPr/>
      </xdr:nvCxnSpPr>
      <xdr:spPr>
        <a:xfrm>
          <a:off x="5819775" y="1809750"/>
          <a:ext cx="35337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311020</xdr:colOff>
      <xdr:row>7</xdr:row>
      <xdr:rowOff>152401</xdr:rowOff>
    </xdr:from>
    <xdr:to>
      <xdr:col>17</xdr:col>
      <xdr:colOff>190500</xdr:colOff>
      <xdr:row>7</xdr:row>
      <xdr:rowOff>184668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6016301" y="1853294"/>
          <a:ext cx="3553408" cy="3226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259897</xdr:colOff>
      <xdr:row>31</xdr:row>
      <xdr:rowOff>97194</xdr:rowOff>
    </xdr:from>
    <xdr:to>
      <xdr:col>18</xdr:col>
      <xdr:colOff>0</xdr:colOff>
      <xdr:row>31</xdr:row>
      <xdr:rowOff>112940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5965178" y="7765791"/>
          <a:ext cx="3744490" cy="1574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320739</xdr:colOff>
      <xdr:row>11</xdr:row>
      <xdr:rowOff>165229</xdr:rowOff>
    </xdr:from>
    <xdr:to>
      <xdr:col>17</xdr:col>
      <xdr:colOff>200219</xdr:colOff>
      <xdr:row>11</xdr:row>
      <xdr:rowOff>165231</xdr:rowOff>
    </xdr:to>
    <xdr:cxnSp macro="">
      <xdr:nvCxnSpPr>
        <xdr:cNvPr id="6" name="ลูกศรเชื่อมต่อแบบตรง 5"/>
        <xdr:cNvCxnSpPr/>
      </xdr:nvCxnSpPr>
      <xdr:spPr>
        <a:xfrm>
          <a:off x="6026020" y="2390969"/>
          <a:ext cx="3553408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535353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2"/>
  <sheetViews>
    <sheetView view="pageBreakPreview" topLeftCell="A37" zoomScale="130" zoomScaleNormal="100" zoomScaleSheetLayoutView="130" workbookViewId="0">
      <selection activeCell="B46" sqref="B46:E47"/>
    </sheetView>
  </sheetViews>
  <sheetFormatPr defaultRowHeight="14.25" x14ac:dyDescent="0.2"/>
  <cols>
    <col min="1" max="1" width="3" customWidth="1"/>
    <col min="2" max="2" width="3.75" customWidth="1"/>
    <col min="3" max="3" width="21.75" customWidth="1"/>
    <col min="4" max="4" width="19.625" customWidth="1"/>
    <col min="5" max="5" width="10.75" bestFit="1" customWidth="1"/>
    <col min="8" max="8" width="4.375" customWidth="1"/>
    <col min="9" max="9" width="4.75" customWidth="1"/>
    <col min="10" max="11" width="4.25" customWidth="1"/>
    <col min="12" max="12" width="4.125" customWidth="1"/>
    <col min="13" max="13" width="4.5" customWidth="1"/>
    <col min="14" max="14" width="4.625" customWidth="1"/>
    <col min="15" max="15" width="4.25" customWidth="1"/>
    <col min="16" max="16" width="4.625" customWidth="1"/>
    <col min="17" max="17" width="4.25" customWidth="1"/>
    <col min="18" max="18" width="4.625" customWidth="1"/>
    <col min="19" max="19" width="4.375" customWidth="1"/>
  </cols>
  <sheetData>
    <row r="1" spans="2:27" ht="18.75" x14ac:dyDescent="0.3">
      <c r="E1" s="27" t="s">
        <v>26</v>
      </c>
      <c r="F1" s="27"/>
      <c r="G1" s="27"/>
      <c r="H1" s="27"/>
      <c r="I1" s="27"/>
      <c r="J1" s="27"/>
      <c r="R1" s="1" t="s">
        <v>1</v>
      </c>
      <c r="S1" s="20"/>
    </row>
    <row r="2" spans="2:27" ht="18.75" x14ac:dyDescent="0.3">
      <c r="E2" s="198" t="s">
        <v>40</v>
      </c>
      <c r="F2" s="198"/>
      <c r="G2" s="198"/>
      <c r="H2" s="198"/>
      <c r="I2" s="198"/>
      <c r="J2" s="198"/>
    </row>
    <row r="3" spans="2:27" ht="18.75" x14ac:dyDescent="0.3">
      <c r="E3" s="60" t="s">
        <v>0</v>
      </c>
      <c r="F3" s="60"/>
      <c r="G3" s="60"/>
      <c r="H3" s="60"/>
      <c r="I3" s="60"/>
      <c r="J3" s="60"/>
    </row>
    <row r="4" spans="2:27" ht="18.75" x14ac:dyDescent="0.3">
      <c r="B4" s="107" t="s">
        <v>2</v>
      </c>
      <c r="C4" s="25"/>
    </row>
    <row r="5" spans="2:27" ht="18.75" x14ac:dyDescent="0.3">
      <c r="B5" s="25" t="s">
        <v>66</v>
      </c>
      <c r="C5" s="25"/>
    </row>
    <row r="6" spans="2:27" ht="18.75" x14ac:dyDescent="0.3">
      <c r="B6" s="191" t="s">
        <v>3</v>
      </c>
      <c r="C6" s="191" t="s">
        <v>22</v>
      </c>
      <c r="D6" s="191" t="s">
        <v>23</v>
      </c>
      <c r="E6" s="193" t="s">
        <v>4</v>
      </c>
      <c r="F6" s="2" t="s">
        <v>5</v>
      </c>
      <c r="G6" s="3" t="s">
        <v>6</v>
      </c>
      <c r="H6" s="195" t="s">
        <v>7</v>
      </c>
      <c r="I6" s="196"/>
      <c r="J6" s="197"/>
      <c r="K6" s="187" t="s">
        <v>41</v>
      </c>
      <c r="L6" s="188"/>
      <c r="M6" s="188"/>
      <c r="N6" s="188"/>
      <c r="O6" s="188"/>
      <c r="P6" s="188"/>
      <c r="Q6" s="188"/>
      <c r="R6" s="188"/>
      <c r="S6" s="189"/>
    </row>
    <row r="7" spans="2:27" ht="18.75" x14ac:dyDescent="0.3">
      <c r="B7" s="192"/>
      <c r="C7" s="192"/>
      <c r="D7" s="192"/>
      <c r="E7" s="194"/>
      <c r="F7" s="4" t="s">
        <v>8</v>
      </c>
      <c r="G7" s="5" t="s">
        <v>8</v>
      </c>
      <c r="H7" s="6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7" t="s">
        <v>14</v>
      </c>
      <c r="N7" s="5" t="s">
        <v>15</v>
      </c>
      <c r="O7" s="7" t="s">
        <v>16</v>
      </c>
      <c r="P7" s="5" t="s">
        <v>17</v>
      </c>
      <c r="Q7" s="7" t="s">
        <v>18</v>
      </c>
      <c r="R7" s="5" t="s">
        <v>19</v>
      </c>
      <c r="S7" s="8" t="s">
        <v>20</v>
      </c>
    </row>
    <row r="8" spans="2:27" ht="21" x14ac:dyDescent="0.35">
      <c r="B8" s="9">
        <v>1</v>
      </c>
      <c r="C8" s="130" t="s">
        <v>44</v>
      </c>
      <c r="D8" s="130" t="s">
        <v>77</v>
      </c>
      <c r="E8" s="135">
        <v>15000</v>
      </c>
      <c r="F8" s="136" t="s">
        <v>21</v>
      </c>
      <c r="G8" s="133" t="s">
        <v>47</v>
      </c>
      <c r="H8" s="11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U8" s="84"/>
      <c r="V8" s="84"/>
      <c r="W8" s="84"/>
      <c r="X8" s="84"/>
      <c r="Y8" s="85" t="s">
        <v>42</v>
      </c>
      <c r="Z8" s="86">
        <v>15000</v>
      </c>
      <c r="AA8" s="87" t="s">
        <v>43</v>
      </c>
    </row>
    <row r="9" spans="2:27" ht="21" x14ac:dyDescent="0.35">
      <c r="B9" s="21"/>
      <c r="C9" s="137"/>
      <c r="D9" s="137" t="s">
        <v>80</v>
      </c>
      <c r="E9" s="131"/>
      <c r="F9" s="138"/>
      <c r="G9" s="131"/>
      <c r="H9" s="23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U9" s="89"/>
      <c r="V9" s="89"/>
      <c r="W9" s="89"/>
      <c r="X9" s="89"/>
      <c r="Y9" s="90" t="s">
        <v>42</v>
      </c>
      <c r="Z9" s="91">
        <v>30000</v>
      </c>
      <c r="AA9" s="92" t="s">
        <v>43</v>
      </c>
    </row>
    <row r="10" spans="2:27" ht="21" x14ac:dyDescent="0.35">
      <c r="B10" s="9">
        <v>2</v>
      </c>
      <c r="C10" s="139" t="s">
        <v>45</v>
      </c>
      <c r="D10" s="133" t="s">
        <v>76</v>
      </c>
      <c r="E10" s="135">
        <v>30000</v>
      </c>
      <c r="F10" s="136" t="s">
        <v>21</v>
      </c>
      <c r="G10" s="133" t="s">
        <v>47</v>
      </c>
      <c r="H10" s="11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88"/>
      <c r="U10" s="89"/>
      <c r="V10" s="89"/>
      <c r="W10" s="89"/>
      <c r="X10" s="89"/>
      <c r="Y10" s="93"/>
      <c r="Z10" s="94"/>
      <c r="AA10" s="95"/>
    </row>
    <row r="11" spans="2:27" ht="21" x14ac:dyDescent="0.35">
      <c r="B11" s="21"/>
      <c r="C11" s="137"/>
      <c r="D11" s="131"/>
      <c r="E11" s="131"/>
      <c r="F11" s="138"/>
      <c r="G11" s="131"/>
      <c r="H11" s="23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88"/>
      <c r="U11" s="88"/>
      <c r="V11" s="88"/>
      <c r="W11" s="88"/>
      <c r="X11" s="88"/>
      <c r="Y11" s="90" t="s">
        <v>42</v>
      </c>
      <c r="Z11" s="91">
        <v>45000</v>
      </c>
      <c r="AA11" s="92" t="s">
        <v>43</v>
      </c>
    </row>
    <row r="12" spans="2:27" ht="21" x14ac:dyDescent="0.35">
      <c r="B12" s="9">
        <v>3</v>
      </c>
      <c r="C12" s="139" t="s">
        <v>46</v>
      </c>
      <c r="D12" s="133" t="s">
        <v>78</v>
      </c>
      <c r="E12" s="135">
        <v>45000</v>
      </c>
      <c r="F12" s="136" t="s">
        <v>21</v>
      </c>
      <c r="G12" s="133" t="s">
        <v>47</v>
      </c>
      <c r="H12" s="11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88"/>
      <c r="U12" s="88"/>
      <c r="V12" s="88"/>
      <c r="W12" s="88"/>
      <c r="X12" s="88"/>
      <c r="Y12" s="90"/>
      <c r="Z12" s="91"/>
      <c r="AA12" s="92"/>
    </row>
    <row r="13" spans="2:27" ht="21" x14ac:dyDescent="0.35">
      <c r="B13" s="21"/>
      <c r="C13" s="137"/>
      <c r="D13" s="131"/>
      <c r="E13" s="131"/>
      <c r="F13" s="138"/>
      <c r="G13" s="131"/>
      <c r="H13" s="23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88"/>
      <c r="U13" s="88"/>
      <c r="V13" s="88"/>
      <c r="W13" s="88"/>
      <c r="X13" s="88"/>
      <c r="Y13" s="90"/>
      <c r="Z13" s="91"/>
      <c r="AA13" s="92"/>
    </row>
    <row r="14" spans="2:27" ht="21" x14ac:dyDescent="0.35">
      <c r="B14" s="9">
        <v>4</v>
      </c>
      <c r="C14" s="140" t="s">
        <v>49</v>
      </c>
      <c r="D14" s="140" t="s">
        <v>79</v>
      </c>
      <c r="E14" s="141">
        <v>7500</v>
      </c>
      <c r="F14" s="136" t="s">
        <v>21</v>
      </c>
      <c r="G14" s="133" t="s">
        <v>48</v>
      </c>
      <c r="H14" s="11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88"/>
      <c r="U14" s="88"/>
      <c r="V14" s="88"/>
      <c r="W14" s="88"/>
      <c r="X14" s="88"/>
      <c r="Y14" s="90"/>
      <c r="Z14" s="91"/>
      <c r="AA14" s="92"/>
    </row>
    <row r="15" spans="2:27" ht="21" x14ac:dyDescent="0.35">
      <c r="B15" s="21"/>
      <c r="C15" s="137"/>
      <c r="D15" s="137"/>
      <c r="E15" s="142"/>
      <c r="F15" s="138"/>
      <c r="G15" s="131"/>
      <c r="H15" s="23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88"/>
      <c r="U15" s="88"/>
      <c r="V15" s="88"/>
      <c r="W15" s="88"/>
      <c r="X15" s="88"/>
      <c r="Y15" s="90"/>
      <c r="Z15" s="91"/>
      <c r="AA15" s="92"/>
    </row>
    <row r="16" spans="2:27" ht="21" x14ac:dyDescent="0.35">
      <c r="B16" s="9">
        <v>5</v>
      </c>
      <c r="C16" s="140" t="s">
        <v>50</v>
      </c>
      <c r="D16" s="133" t="s">
        <v>52</v>
      </c>
      <c r="E16" s="141">
        <v>11000</v>
      </c>
      <c r="F16" s="136" t="s">
        <v>21</v>
      </c>
      <c r="G16" s="133" t="s">
        <v>48</v>
      </c>
      <c r="H16" s="11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9"/>
      <c r="T16" s="88"/>
      <c r="U16" s="88"/>
      <c r="V16" s="88"/>
      <c r="W16" s="88"/>
      <c r="X16" s="88"/>
      <c r="Y16" s="90"/>
      <c r="Z16" s="91"/>
      <c r="AA16" s="92"/>
    </row>
    <row r="17" spans="1:27" ht="21" x14ac:dyDescent="0.35">
      <c r="B17" s="15"/>
      <c r="C17" s="160"/>
      <c r="D17" s="144" t="s">
        <v>53</v>
      </c>
      <c r="E17" s="161"/>
      <c r="F17" s="162"/>
      <c r="G17" s="144"/>
      <c r="H17" s="17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88"/>
      <c r="U17" s="88"/>
      <c r="V17" s="88"/>
      <c r="W17" s="88"/>
      <c r="X17" s="88"/>
      <c r="Y17" s="90"/>
      <c r="Z17" s="91"/>
      <c r="AA17" s="92"/>
    </row>
    <row r="18" spans="1:27" ht="20.25" x14ac:dyDescent="0.3">
      <c r="B18" s="167">
        <v>6</v>
      </c>
      <c r="C18" s="167" t="s">
        <v>51</v>
      </c>
      <c r="D18" s="167" t="s">
        <v>81</v>
      </c>
      <c r="E18" s="167">
        <v>7000</v>
      </c>
      <c r="F18" s="167" t="s">
        <v>21</v>
      </c>
      <c r="G18" s="167" t="s">
        <v>48</v>
      </c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88"/>
      <c r="U18" s="88"/>
      <c r="V18" s="88"/>
      <c r="W18" s="88"/>
      <c r="X18" s="88"/>
      <c r="Y18" s="90"/>
      <c r="Z18" s="91"/>
      <c r="AA18" s="92"/>
    </row>
    <row r="19" spans="1:27" ht="20.25" x14ac:dyDescent="0.3"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88"/>
      <c r="U19" s="88"/>
      <c r="V19" s="88"/>
      <c r="W19" s="88"/>
      <c r="X19" s="88"/>
      <c r="Y19" s="90"/>
      <c r="Z19" s="91"/>
      <c r="AA19" s="92"/>
    </row>
    <row r="20" spans="1:27" ht="20.25" x14ac:dyDescent="0.3"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88"/>
      <c r="U20" s="88"/>
      <c r="V20" s="88"/>
      <c r="W20" s="88"/>
      <c r="X20" s="88"/>
      <c r="Y20" s="90"/>
      <c r="Z20" s="91"/>
      <c r="AA20" s="92"/>
    </row>
    <row r="21" spans="1:27" ht="20.25" x14ac:dyDescent="0.3"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88"/>
      <c r="U21" s="88"/>
      <c r="V21" s="88"/>
      <c r="W21" s="88"/>
      <c r="X21" s="88"/>
      <c r="Y21" s="90"/>
      <c r="Z21" s="91"/>
      <c r="AA21" s="92"/>
    </row>
    <row r="22" spans="1:27" ht="21" x14ac:dyDescent="0.35">
      <c r="B22" s="15"/>
      <c r="C22" s="163" t="s">
        <v>71</v>
      </c>
      <c r="D22" s="164"/>
      <c r="E22" s="165"/>
      <c r="F22" s="114"/>
      <c r="G22" s="17"/>
      <c r="H22" s="17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66"/>
      <c r="T22" s="88"/>
      <c r="U22" s="88"/>
      <c r="V22" s="88"/>
      <c r="W22" s="88"/>
      <c r="X22" s="88"/>
      <c r="Y22" s="90"/>
      <c r="Z22" s="91"/>
      <c r="AA22" s="92"/>
    </row>
    <row r="23" spans="1:27" ht="21" x14ac:dyDescent="0.35">
      <c r="B23" s="26"/>
      <c r="C23" s="41">
        <v>6</v>
      </c>
      <c r="D23" s="41"/>
      <c r="E23" s="111">
        <f>SUM(E8:E22)</f>
        <v>115500</v>
      </c>
      <c r="F23" s="115"/>
      <c r="G23" s="23"/>
      <c r="H23" s="23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24"/>
    </row>
    <row r="24" spans="1:27" ht="21" customHeight="1" x14ac:dyDescent="0.3">
      <c r="A24" s="190" t="s">
        <v>112</v>
      </c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</row>
    <row r="25" spans="1:27" ht="18.75" x14ac:dyDescent="0.3">
      <c r="E25" s="27" t="s">
        <v>26</v>
      </c>
      <c r="F25" s="27"/>
      <c r="G25" s="27"/>
      <c r="H25" s="27"/>
      <c r="I25" s="27"/>
      <c r="J25" s="27"/>
      <c r="R25" s="1" t="s">
        <v>1</v>
      </c>
      <c r="S25" s="20"/>
    </row>
    <row r="26" spans="1:27" ht="18.75" x14ac:dyDescent="0.3">
      <c r="E26" s="198" t="s">
        <v>40</v>
      </c>
      <c r="F26" s="198"/>
      <c r="G26" s="198"/>
      <c r="H26" s="198"/>
      <c r="I26" s="198"/>
      <c r="J26" s="198"/>
    </row>
    <row r="27" spans="1:27" ht="18.75" x14ac:dyDescent="0.3">
      <c r="E27" s="60" t="s">
        <v>0</v>
      </c>
      <c r="F27" s="60"/>
      <c r="G27" s="60"/>
      <c r="H27" s="60"/>
      <c r="I27" s="60"/>
      <c r="J27" s="60"/>
    </row>
    <row r="28" spans="1:27" ht="18.75" x14ac:dyDescent="0.3">
      <c r="B28" s="25" t="s">
        <v>2</v>
      </c>
    </row>
    <row r="29" spans="1:27" ht="18.75" x14ac:dyDescent="0.3">
      <c r="B29" s="25" t="s">
        <v>24</v>
      </c>
      <c r="E29" s="98"/>
    </row>
    <row r="30" spans="1:27" ht="18.75" x14ac:dyDescent="0.3">
      <c r="B30" s="191" t="s">
        <v>3</v>
      </c>
      <c r="C30" s="191" t="s">
        <v>22</v>
      </c>
      <c r="D30" s="191" t="s">
        <v>23</v>
      </c>
      <c r="E30" s="193" t="s">
        <v>4</v>
      </c>
      <c r="F30" s="99" t="s">
        <v>5</v>
      </c>
      <c r="G30" s="3" t="s">
        <v>6</v>
      </c>
      <c r="H30" s="195" t="s">
        <v>7</v>
      </c>
      <c r="I30" s="196"/>
      <c r="J30" s="197"/>
      <c r="K30" s="187" t="s">
        <v>41</v>
      </c>
      <c r="L30" s="188"/>
      <c r="M30" s="188"/>
      <c r="N30" s="188"/>
      <c r="O30" s="188"/>
      <c r="P30" s="188"/>
      <c r="Q30" s="188"/>
      <c r="R30" s="188"/>
      <c r="S30" s="189"/>
    </row>
    <row r="31" spans="1:27" ht="18.75" x14ac:dyDescent="0.3">
      <c r="B31" s="192"/>
      <c r="C31" s="192"/>
      <c r="D31" s="192"/>
      <c r="E31" s="194"/>
      <c r="F31" s="4" t="s">
        <v>8</v>
      </c>
      <c r="G31" s="5" t="s">
        <v>8</v>
      </c>
      <c r="H31" s="100" t="s">
        <v>9</v>
      </c>
      <c r="I31" s="5" t="s">
        <v>10</v>
      </c>
      <c r="J31" s="5" t="s">
        <v>11</v>
      </c>
      <c r="K31" s="5" t="s">
        <v>12</v>
      </c>
      <c r="L31" s="5" t="s">
        <v>13</v>
      </c>
      <c r="M31" s="7" t="s">
        <v>14</v>
      </c>
      <c r="N31" s="5" t="s">
        <v>15</v>
      </c>
      <c r="O31" s="7" t="s">
        <v>16</v>
      </c>
      <c r="P31" s="5" t="s">
        <v>17</v>
      </c>
      <c r="Q31" s="7" t="s">
        <v>18</v>
      </c>
      <c r="R31" s="5" t="s">
        <v>19</v>
      </c>
      <c r="S31" s="8" t="s">
        <v>20</v>
      </c>
    </row>
    <row r="32" spans="1:27" ht="21" x14ac:dyDescent="0.35">
      <c r="B32" s="9">
        <v>1</v>
      </c>
      <c r="C32" s="132" t="s">
        <v>82</v>
      </c>
      <c r="D32" s="10" t="s">
        <v>36</v>
      </c>
      <c r="E32" s="135">
        <v>20000</v>
      </c>
      <c r="F32" s="13" t="s">
        <v>21</v>
      </c>
      <c r="G32" s="10" t="s">
        <v>25</v>
      </c>
      <c r="H32" s="11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</row>
    <row r="33" spans="2:19" ht="21" x14ac:dyDescent="0.35">
      <c r="B33" s="15"/>
      <c r="C33" s="144" t="s">
        <v>35</v>
      </c>
      <c r="D33" s="16" t="s">
        <v>35</v>
      </c>
      <c r="E33" s="170"/>
      <c r="F33" s="28"/>
      <c r="G33" s="16"/>
      <c r="H33" s="17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2:19" ht="18.75" x14ac:dyDescent="0.2"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</row>
    <row r="35" spans="2:19" ht="18.75" x14ac:dyDescent="0.2"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</row>
    <row r="36" spans="2:19" ht="18.75" x14ac:dyDescent="0.2"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</row>
    <row r="37" spans="2:19" ht="18.75" x14ac:dyDescent="0.2"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</row>
    <row r="38" spans="2:19" ht="18.75" x14ac:dyDescent="0.2"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</row>
    <row r="39" spans="2:19" ht="18.75" x14ac:dyDescent="0.2"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</row>
    <row r="40" spans="2:19" ht="18.75" x14ac:dyDescent="0.2"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</row>
    <row r="41" spans="2:19" ht="18.75" x14ac:dyDescent="0.2"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</row>
    <row r="42" spans="2:19" ht="18.75" x14ac:dyDescent="0.2"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</row>
    <row r="43" spans="2:19" ht="18.75" x14ac:dyDescent="0.2"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</row>
    <row r="44" spans="2:19" ht="18.75" x14ac:dyDescent="0.2"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</row>
    <row r="45" spans="2:19" ht="18.75" x14ac:dyDescent="0.2"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</row>
    <row r="46" spans="2:19" ht="21" x14ac:dyDescent="0.35">
      <c r="B46" s="9"/>
      <c r="C46" s="212" t="s">
        <v>70</v>
      </c>
      <c r="D46" s="213"/>
      <c r="E46" s="35"/>
      <c r="F46" s="114"/>
      <c r="G46" s="17"/>
      <c r="H46" s="17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66"/>
    </row>
    <row r="47" spans="2:19" ht="21" x14ac:dyDescent="0.35">
      <c r="B47" s="26"/>
      <c r="C47" s="41">
        <v>1</v>
      </c>
      <c r="D47" s="41"/>
      <c r="E47" s="214">
        <f>E32</f>
        <v>20000</v>
      </c>
      <c r="F47" s="115"/>
      <c r="G47" s="23"/>
      <c r="H47" s="23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24"/>
    </row>
    <row r="48" spans="2:19" s="122" customFormat="1" ht="21" x14ac:dyDescent="0.35">
      <c r="B48" s="121"/>
      <c r="C48" s="43"/>
      <c r="D48" s="43"/>
      <c r="E48" s="47"/>
      <c r="F48" s="28"/>
      <c r="G48" s="17"/>
      <c r="H48" s="17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1"/>
    </row>
    <row r="49" spans="1:19" s="122" customFormat="1" ht="21" x14ac:dyDescent="0.35">
      <c r="B49" s="121"/>
      <c r="C49" s="43"/>
      <c r="D49" s="43"/>
      <c r="E49" s="47"/>
      <c r="F49" s="28"/>
      <c r="G49" s="17"/>
      <c r="H49" s="17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1"/>
    </row>
    <row r="50" spans="1:19" ht="18.75" x14ac:dyDescent="0.3">
      <c r="A50" s="190" t="s">
        <v>113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</row>
    <row r="51" spans="1:19" ht="18.75" x14ac:dyDescent="0.3">
      <c r="E51" s="27" t="s">
        <v>26</v>
      </c>
      <c r="F51" s="27"/>
      <c r="G51" s="27"/>
      <c r="H51" s="27"/>
      <c r="I51" s="27"/>
      <c r="J51" s="27"/>
      <c r="R51" s="1" t="s">
        <v>1</v>
      </c>
      <c r="S51" s="20"/>
    </row>
    <row r="52" spans="1:19" ht="18.75" x14ac:dyDescent="0.3">
      <c r="E52" s="198" t="s">
        <v>40</v>
      </c>
      <c r="F52" s="198"/>
      <c r="G52" s="198"/>
      <c r="H52" s="198"/>
      <c r="I52" s="198"/>
      <c r="J52" s="198"/>
    </row>
    <row r="53" spans="1:19" ht="18.75" x14ac:dyDescent="0.3">
      <c r="E53" s="60" t="s">
        <v>0</v>
      </c>
      <c r="F53" s="60"/>
      <c r="G53" s="60"/>
      <c r="H53" s="60"/>
      <c r="I53" s="60"/>
      <c r="J53" s="60"/>
    </row>
    <row r="54" spans="1:19" ht="18.75" x14ac:dyDescent="0.3">
      <c r="B54" s="25" t="s">
        <v>2</v>
      </c>
    </row>
    <row r="55" spans="1:19" ht="18.75" x14ac:dyDescent="0.3">
      <c r="B55" s="25" t="s">
        <v>27</v>
      </c>
    </row>
    <row r="56" spans="1:19" ht="18.75" x14ac:dyDescent="0.3">
      <c r="B56" s="191" t="s">
        <v>3</v>
      </c>
      <c r="C56" s="191" t="s">
        <v>22</v>
      </c>
      <c r="D56" s="191" t="s">
        <v>23</v>
      </c>
      <c r="E56" s="193" t="s">
        <v>4</v>
      </c>
      <c r="F56" s="2" t="s">
        <v>5</v>
      </c>
      <c r="G56" s="3" t="s">
        <v>6</v>
      </c>
      <c r="H56" s="195" t="s">
        <v>7</v>
      </c>
      <c r="I56" s="196"/>
      <c r="J56" s="197"/>
      <c r="K56" s="187" t="s">
        <v>41</v>
      </c>
      <c r="L56" s="188"/>
      <c r="M56" s="188"/>
      <c r="N56" s="188"/>
      <c r="O56" s="188"/>
      <c r="P56" s="188"/>
      <c r="Q56" s="188"/>
      <c r="R56" s="188"/>
      <c r="S56" s="189"/>
    </row>
    <row r="57" spans="1:19" ht="18.75" x14ac:dyDescent="0.3">
      <c r="B57" s="192"/>
      <c r="C57" s="192"/>
      <c r="D57" s="192"/>
      <c r="E57" s="194"/>
      <c r="F57" s="4" t="s">
        <v>8</v>
      </c>
      <c r="G57" s="5" t="s">
        <v>8</v>
      </c>
      <c r="H57" s="6" t="s">
        <v>9</v>
      </c>
      <c r="I57" s="5" t="s">
        <v>10</v>
      </c>
      <c r="J57" s="5" t="s">
        <v>11</v>
      </c>
      <c r="K57" s="5" t="s">
        <v>12</v>
      </c>
      <c r="L57" s="5" t="s">
        <v>13</v>
      </c>
      <c r="M57" s="7" t="s">
        <v>14</v>
      </c>
      <c r="N57" s="5" t="s">
        <v>15</v>
      </c>
      <c r="O57" s="7" t="s">
        <v>16</v>
      </c>
      <c r="P57" s="5" t="s">
        <v>17</v>
      </c>
      <c r="Q57" s="7" t="s">
        <v>18</v>
      </c>
      <c r="R57" s="5" t="s">
        <v>19</v>
      </c>
      <c r="S57" s="8" t="s">
        <v>20</v>
      </c>
    </row>
    <row r="58" spans="1:19" ht="21" x14ac:dyDescent="0.35">
      <c r="B58" s="9">
        <v>1</v>
      </c>
      <c r="C58" s="133" t="s">
        <v>83</v>
      </c>
      <c r="D58" s="10" t="s">
        <v>37</v>
      </c>
      <c r="E58" s="135">
        <v>8000</v>
      </c>
      <c r="F58" s="13" t="s">
        <v>21</v>
      </c>
      <c r="G58" s="10" t="s">
        <v>47</v>
      </c>
      <c r="H58" s="11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1:19" ht="21" x14ac:dyDescent="0.35">
      <c r="B59" s="15"/>
      <c r="C59" s="144" t="s">
        <v>84</v>
      </c>
      <c r="D59" s="16" t="s">
        <v>85</v>
      </c>
      <c r="E59" s="16"/>
      <c r="F59" s="28"/>
      <c r="G59" s="16"/>
      <c r="H59" s="17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</row>
    <row r="60" spans="1:19" ht="18.75" x14ac:dyDescent="0.2"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</row>
    <row r="61" spans="1:19" ht="18.75" x14ac:dyDescent="0.2"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8"/>
    </row>
    <row r="62" spans="1:19" ht="18.75" x14ac:dyDescent="0.2"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8"/>
      <c r="O62" s="168"/>
      <c r="P62" s="168"/>
      <c r="Q62" s="168"/>
      <c r="R62" s="168"/>
      <c r="S62" s="168"/>
    </row>
    <row r="63" spans="1:19" ht="18.75" x14ac:dyDescent="0.2"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</row>
    <row r="64" spans="1:19" ht="18.75" x14ac:dyDescent="0.2"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</row>
    <row r="65" spans="1:19" ht="18.75" x14ac:dyDescent="0.2">
      <c r="B65" s="168"/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</row>
    <row r="66" spans="1:19" ht="18.75" x14ac:dyDescent="0.2">
      <c r="B66" s="168"/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/>
      <c r="S66" s="168"/>
    </row>
    <row r="67" spans="1:19" ht="18.75" x14ac:dyDescent="0.2">
      <c r="B67" s="168"/>
      <c r="C67" s="168"/>
      <c r="D67" s="168"/>
      <c r="E67" s="168"/>
      <c r="F67" s="168"/>
      <c r="G67" s="168"/>
      <c r="H67" s="168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</row>
    <row r="68" spans="1:19" ht="18.75" x14ac:dyDescent="0.2">
      <c r="B68" s="168"/>
      <c r="C68" s="168"/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168"/>
      <c r="P68" s="168"/>
      <c r="Q68" s="168"/>
      <c r="R68" s="168"/>
      <c r="S68" s="168"/>
    </row>
    <row r="69" spans="1:19" ht="18.75" x14ac:dyDescent="0.2">
      <c r="B69" s="168"/>
      <c r="C69" s="168"/>
      <c r="D69" s="168"/>
      <c r="E69" s="168"/>
      <c r="F69" s="168"/>
      <c r="G69" s="168"/>
      <c r="H69" s="168"/>
      <c r="I69" s="168"/>
      <c r="J69" s="168"/>
      <c r="K69" s="168"/>
      <c r="L69" s="168"/>
      <c r="M69" s="168"/>
      <c r="N69" s="168"/>
      <c r="O69" s="168"/>
      <c r="P69" s="168"/>
      <c r="Q69" s="168"/>
      <c r="R69" s="168"/>
      <c r="S69" s="168"/>
    </row>
    <row r="70" spans="1:19" ht="18.75" x14ac:dyDescent="0.2"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8"/>
    </row>
    <row r="71" spans="1:19" ht="18.75" x14ac:dyDescent="0.2">
      <c r="B71" s="169"/>
      <c r="C71" s="169"/>
      <c r="D71" s="169"/>
      <c r="E71" s="169"/>
      <c r="F71" s="169"/>
      <c r="G71" s="169"/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</row>
    <row r="72" spans="1:19" ht="21" x14ac:dyDescent="0.35">
      <c r="B72" s="15"/>
      <c r="C72" s="171" t="s">
        <v>69</v>
      </c>
      <c r="D72" s="164"/>
      <c r="E72" s="17"/>
      <c r="F72" s="114"/>
      <c r="G72" s="17"/>
      <c r="H72" s="17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66"/>
    </row>
    <row r="73" spans="1:19" ht="21" x14ac:dyDescent="0.35">
      <c r="B73" s="26"/>
      <c r="C73" s="41">
        <v>1</v>
      </c>
      <c r="D73" s="41"/>
      <c r="E73" s="111">
        <f>E58</f>
        <v>8000</v>
      </c>
      <c r="F73" s="115"/>
      <c r="G73" s="23"/>
      <c r="H73" s="23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24"/>
    </row>
    <row r="74" spans="1:19" s="122" customFormat="1" ht="21" x14ac:dyDescent="0.35">
      <c r="B74" s="121"/>
      <c r="C74" s="43"/>
      <c r="D74" s="43"/>
      <c r="E74" s="47"/>
      <c r="F74" s="28"/>
      <c r="G74" s="17"/>
      <c r="H74" s="17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1"/>
    </row>
    <row r="75" spans="1:19" s="122" customFormat="1" ht="21" x14ac:dyDescent="0.35">
      <c r="B75" s="121"/>
      <c r="C75" s="43"/>
      <c r="D75" s="43"/>
      <c r="E75" s="47"/>
      <c r="F75" s="28"/>
      <c r="G75" s="17"/>
      <c r="H75" s="17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1"/>
    </row>
    <row r="76" spans="1:19" ht="18.75" x14ac:dyDescent="0.3">
      <c r="A76" s="190" t="s">
        <v>114</v>
      </c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</row>
    <row r="77" spans="1:19" ht="18.75" x14ac:dyDescent="0.3">
      <c r="E77" s="27" t="s">
        <v>26</v>
      </c>
      <c r="F77" s="27"/>
      <c r="G77" s="27"/>
      <c r="H77" s="27"/>
      <c r="I77" s="27"/>
      <c r="J77" s="27"/>
      <c r="R77" s="1" t="s">
        <v>1</v>
      </c>
      <c r="S77" s="20"/>
    </row>
    <row r="78" spans="1:19" ht="18.75" x14ac:dyDescent="0.3">
      <c r="E78" s="198" t="s">
        <v>40</v>
      </c>
      <c r="F78" s="198"/>
      <c r="G78" s="198"/>
      <c r="H78" s="198"/>
      <c r="I78" s="198"/>
      <c r="J78" s="198"/>
    </row>
    <row r="79" spans="1:19" ht="18.75" x14ac:dyDescent="0.3">
      <c r="E79" s="60" t="s">
        <v>0</v>
      </c>
      <c r="F79" s="60"/>
      <c r="G79" s="60"/>
      <c r="H79" s="60"/>
      <c r="I79" s="60"/>
      <c r="J79" s="60"/>
    </row>
    <row r="80" spans="1:19" ht="18.75" x14ac:dyDescent="0.3">
      <c r="B80" s="25" t="s">
        <v>2</v>
      </c>
    </row>
    <row r="81" spans="2:19" ht="18.75" x14ac:dyDescent="0.3">
      <c r="B81" s="25" t="s">
        <v>28</v>
      </c>
    </row>
    <row r="82" spans="2:19" ht="18.75" x14ac:dyDescent="0.3">
      <c r="B82" s="191" t="s">
        <v>3</v>
      </c>
      <c r="C82" s="191" t="s">
        <v>22</v>
      </c>
      <c r="D82" s="191" t="s">
        <v>23</v>
      </c>
      <c r="E82" s="193" t="s">
        <v>4</v>
      </c>
      <c r="F82" s="2" t="s">
        <v>5</v>
      </c>
      <c r="G82" s="3" t="s">
        <v>6</v>
      </c>
      <c r="H82" s="195" t="s">
        <v>7</v>
      </c>
      <c r="I82" s="196"/>
      <c r="J82" s="197"/>
      <c r="K82" s="187" t="s">
        <v>41</v>
      </c>
      <c r="L82" s="188"/>
      <c r="M82" s="188"/>
      <c r="N82" s="188"/>
      <c r="O82" s="188"/>
      <c r="P82" s="188"/>
      <c r="Q82" s="188"/>
      <c r="R82" s="188"/>
      <c r="S82" s="189"/>
    </row>
    <row r="83" spans="2:19" ht="18.75" x14ac:dyDescent="0.3">
      <c r="B83" s="192"/>
      <c r="C83" s="192"/>
      <c r="D83" s="192"/>
      <c r="E83" s="194"/>
      <c r="F83" s="4" t="s">
        <v>8</v>
      </c>
      <c r="G83" s="5" t="s">
        <v>8</v>
      </c>
      <c r="H83" s="6" t="s">
        <v>9</v>
      </c>
      <c r="I83" s="5" t="s">
        <v>10</v>
      </c>
      <c r="J83" s="5" t="s">
        <v>11</v>
      </c>
      <c r="K83" s="5" t="s">
        <v>12</v>
      </c>
      <c r="L83" s="5" t="s">
        <v>13</v>
      </c>
      <c r="M83" s="7" t="s">
        <v>14</v>
      </c>
      <c r="N83" s="5" t="s">
        <v>15</v>
      </c>
      <c r="O83" s="7" t="s">
        <v>16</v>
      </c>
      <c r="P83" s="5" t="s">
        <v>17</v>
      </c>
      <c r="Q83" s="7" t="s">
        <v>18</v>
      </c>
      <c r="R83" s="5" t="s">
        <v>19</v>
      </c>
      <c r="S83" s="8" t="s">
        <v>20</v>
      </c>
    </row>
    <row r="84" spans="2:19" ht="21" x14ac:dyDescent="0.35">
      <c r="B84" s="9">
        <v>1</v>
      </c>
      <c r="C84" s="133" t="s">
        <v>54</v>
      </c>
      <c r="D84" s="133" t="s">
        <v>86</v>
      </c>
      <c r="E84" s="135">
        <v>7000</v>
      </c>
      <c r="F84" s="13" t="s">
        <v>21</v>
      </c>
      <c r="G84" s="10" t="s">
        <v>38</v>
      </c>
      <c r="H84" s="11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</row>
    <row r="85" spans="2:19" ht="21" x14ac:dyDescent="0.35">
      <c r="B85" s="21"/>
      <c r="C85" s="131"/>
      <c r="D85" s="131" t="s">
        <v>87</v>
      </c>
      <c r="E85" s="131"/>
      <c r="F85" s="18"/>
      <c r="G85" s="22"/>
      <c r="H85" s="23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</row>
    <row r="86" spans="2:19" ht="18" customHeight="1" x14ac:dyDescent="0.2">
      <c r="B86" s="167"/>
      <c r="C86" s="167"/>
      <c r="D86" s="167"/>
      <c r="E86" s="167"/>
      <c r="F86" s="167"/>
      <c r="G86" s="167"/>
      <c r="H86" s="167"/>
      <c r="I86" s="167"/>
      <c r="J86" s="167"/>
      <c r="K86" s="167"/>
      <c r="L86" s="167"/>
      <c r="M86" s="167"/>
      <c r="N86" s="167"/>
      <c r="O86" s="167"/>
      <c r="P86" s="167"/>
      <c r="Q86" s="167"/>
      <c r="R86" s="167"/>
      <c r="S86" s="167"/>
    </row>
    <row r="87" spans="2:19" ht="18" customHeight="1" x14ac:dyDescent="0.2">
      <c r="B87" s="168"/>
      <c r="C87" s="168"/>
      <c r="D87" s="168"/>
      <c r="E87" s="168"/>
      <c r="F87" s="168"/>
      <c r="G87" s="168"/>
      <c r="H87" s="168"/>
      <c r="I87" s="168"/>
      <c r="J87" s="168"/>
      <c r="K87" s="168"/>
      <c r="L87" s="168"/>
      <c r="M87" s="168"/>
      <c r="N87" s="168"/>
      <c r="O87" s="168"/>
      <c r="P87" s="168"/>
      <c r="Q87" s="168"/>
      <c r="R87" s="168"/>
      <c r="S87" s="168"/>
    </row>
    <row r="88" spans="2:19" ht="18" customHeight="1" x14ac:dyDescent="0.2"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</row>
    <row r="89" spans="2:19" ht="18" customHeight="1" x14ac:dyDescent="0.2"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O89" s="168"/>
      <c r="P89" s="168"/>
      <c r="Q89" s="168"/>
      <c r="R89" s="168"/>
      <c r="S89" s="168"/>
    </row>
    <row r="90" spans="2:19" ht="18" customHeight="1" x14ac:dyDescent="0.2">
      <c r="B90" s="168"/>
      <c r="C90" s="168"/>
      <c r="D90" s="168"/>
      <c r="E90" s="168"/>
      <c r="F90" s="168"/>
      <c r="G90" s="168"/>
      <c r="H90" s="168"/>
      <c r="I90" s="168"/>
      <c r="J90" s="168"/>
      <c r="K90" s="168"/>
      <c r="L90" s="168"/>
      <c r="M90" s="168"/>
      <c r="N90" s="168"/>
      <c r="O90" s="168"/>
      <c r="P90" s="168"/>
      <c r="Q90" s="168"/>
      <c r="R90" s="168"/>
      <c r="S90" s="168"/>
    </row>
    <row r="91" spans="2:19" ht="18" customHeight="1" x14ac:dyDescent="0.2">
      <c r="B91" s="168"/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8"/>
      <c r="R91" s="168"/>
      <c r="S91" s="168"/>
    </row>
    <row r="92" spans="2:19" ht="18" customHeight="1" x14ac:dyDescent="0.2">
      <c r="B92" s="168"/>
      <c r="C92" s="168"/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8"/>
      <c r="O92" s="168"/>
      <c r="P92" s="168"/>
      <c r="Q92" s="168"/>
      <c r="R92" s="168"/>
      <c r="S92" s="168"/>
    </row>
    <row r="93" spans="2:19" ht="18" customHeight="1" x14ac:dyDescent="0.2">
      <c r="B93" s="168"/>
      <c r="C93" s="168"/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8"/>
      <c r="O93" s="168"/>
      <c r="P93" s="168"/>
      <c r="Q93" s="168"/>
      <c r="R93" s="168"/>
      <c r="S93" s="168"/>
    </row>
    <row r="94" spans="2:19" ht="18" customHeight="1" x14ac:dyDescent="0.2"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</row>
    <row r="95" spans="2:19" s="122" customFormat="1" ht="18" customHeight="1" x14ac:dyDescent="0.2">
      <c r="B95" s="168"/>
      <c r="C95" s="168"/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168"/>
      <c r="P95" s="168"/>
      <c r="Q95" s="168"/>
      <c r="R95" s="168"/>
      <c r="S95" s="168"/>
    </row>
    <row r="96" spans="2:19" s="122" customFormat="1" ht="18" customHeight="1" x14ac:dyDescent="0.2">
      <c r="B96" s="168"/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8"/>
      <c r="R96" s="168"/>
      <c r="S96" s="168"/>
    </row>
    <row r="97" spans="1:19" ht="18" customHeight="1" x14ac:dyDescent="0.2"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8"/>
      <c r="O97" s="168"/>
      <c r="P97" s="168"/>
      <c r="Q97" s="168"/>
      <c r="R97" s="168"/>
      <c r="S97" s="168"/>
    </row>
    <row r="98" spans="1:19" ht="18" customHeight="1" x14ac:dyDescent="0.2">
      <c r="B98" s="168"/>
      <c r="C98" s="168"/>
      <c r="D98" s="168"/>
      <c r="E98" s="168"/>
      <c r="F98" s="168"/>
      <c r="G98" s="168"/>
      <c r="H98" s="168"/>
      <c r="I98" s="168"/>
      <c r="J98" s="168"/>
      <c r="K98" s="168"/>
      <c r="L98" s="168"/>
      <c r="M98" s="168"/>
      <c r="N98" s="168"/>
      <c r="O98" s="168"/>
      <c r="P98" s="168"/>
      <c r="Q98" s="168"/>
      <c r="R98" s="168"/>
      <c r="S98" s="168"/>
    </row>
    <row r="99" spans="1:19" ht="18" customHeight="1" x14ac:dyDescent="0.2"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69"/>
      <c r="Q99" s="169"/>
      <c r="R99" s="169"/>
      <c r="S99" s="169"/>
    </row>
    <row r="100" spans="1:19" ht="18" customHeight="1" x14ac:dyDescent="0.35">
      <c r="B100" s="9"/>
      <c r="C100" s="134" t="s">
        <v>67</v>
      </c>
      <c r="D100" s="10"/>
      <c r="E100" s="11"/>
      <c r="F100" s="113"/>
      <c r="G100" s="11"/>
      <c r="H100" s="11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23"/>
    </row>
    <row r="101" spans="1:19" ht="18" customHeight="1" x14ac:dyDescent="0.35">
      <c r="B101" s="26"/>
      <c r="C101" s="41">
        <v>1</v>
      </c>
      <c r="D101" s="30"/>
      <c r="E101" s="111">
        <f>E84</f>
        <v>7000</v>
      </c>
      <c r="F101" s="115"/>
      <c r="G101" s="23"/>
      <c r="H101" s="23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24"/>
    </row>
    <row r="102" spans="1:19" ht="18" customHeight="1" x14ac:dyDescent="0.35">
      <c r="B102" s="97"/>
      <c r="C102" s="43"/>
      <c r="D102" s="43"/>
      <c r="E102" s="47"/>
      <c r="F102" s="28"/>
      <c r="G102" s="17"/>
      <c r="H102" s="17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</row>
    <row r="103" spans="1:19" ht="18" customHeight="1" x14ac:dyDescent="0.3">
      <c r="A103" s="190" t="s">
        <v>115</v>
      </c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</row>
    <row r="104" spans="1:19" ht="18.75" x14ac:dyDescent="0.3">
      <c r="E104" s="27" t="s">
        <v>26</v>
      </c>
      <c r="F104" s="27"/>
      <c r="G104" s="27"/>
      <c r="H104" s="27"/>
      <c r="I104" s="27"/>
      <c r="J104" s="27"/>
      <c r="R104" s="1" t="s">
        <v>1</v>
      </c>
      <c r="S104" s="20"/>
    </row>
    <row r="105" spans="1:19" ht="18.75" x14ac:dyDescent="0.3">
      <c r="E105" s="198" t="s">
        <v>40</v>
      </c>
      <c r="F105" s="198"/>
      <c r="G105" s="198"/>
      <c r="H105" s="198"/>
      <c r="I105" s="198"/>
      <c r="J105" s="198"/>
    </row>
    <row r="106" spans="1:19" ht="18.75" x14ac:dyDescent="0.3">
      <c r="E106" s="60" t="s">
        <v>0</v>
      </c>
      <c r="F106" s="60"/>
      <c r="G106" s="60"/>
      <c r="H106" s="60"/>
      <c r="I106" s="60"/>
      <c r="J106" s="60"/>
    </row>
    <row r="107" spans="1:19" ht="18.75" x14ac:dyDescent="0.3">
      <c r="B107" s="25" t="s">
        <v>2</v>
      </c>
    </row>
    <row r="108" spans="1:19" ht="18.75" x14ac:dyDescent="0.3">
      <c r="B108" s="25" t="s">
        <v>29</v>
      </c>
    </row>
    <row r="109" spans="1:19" ht="18.75" x14ac:dyDescent="0.3">
      <c r="B109" s="191" t="s">
        <v>3</v>
      </c>
      <c r="C109" s="191" t="s">
        <v>22</v>
      </c>
      <c r="D109" s="191" t="s">
        <v>23</v>
      </c>
      <c r="E109" s="193" t="s">
        <v>4</v>
      </c>
      <c r="F109" s="2" t="s">
        <v>5</v>
      </c>
      <c r="G109" s="3" t="s">
        <v>6</v>
      </c>
      <c r="H109" s="195" t="s">
        <v>7</v>
      </c>
      <c r="I109" s="196"/>
      <c r="J109" s="197"/>
      <c r="K109" s="187" t="s">
        <v>41</v>
      </c>
      <c r="L109" s="188"/>
      <c r="M109" s="188"/>
      <c r="N109" s="188"/>
      <c r="O109" s="188"/>
      <c r="P109" s="188"/>
      <c r="Q109" s="188"/>
      <c r="R109" s="188"/>
      <c r="S109" s="189"/>
    </row>
    <row r="110" spans="1:19" ht="18.75" x14ac:dyDescent="0.3">
      <c r="B110" s="192"/>
      <c r="C110" s="192"/>
      <c r="D110" s="192"/>
      <c r="E110" s="194"/>
      <c r="F110" s="4" t="s">
        <v>8</v>
      </c>
      <c r="G110" s="5" t="s">
        <v>8</v>
      </c>
      <c r="H110" s="6" t="s">
        <v>9</v>
      </c>
      <c r="I110" s="5" t="s">
        <v>10</v>
      </c>
      <c r="J110" s="5" t="s">
        <v>11</v>
      </c>
      <c r="K110" s="5" t="s">
        <v>12</v>
      </c>
      <c r="L110" s="5" t="s">
        <v>13</v>
      </c>
      <c r="M110" s="7" t="s">
        <v>14</v>
      </c>
      <c r="N110" s="5" t="s">
        <v>15</v>
      </c>
      <c r="O110" s="7" t="s">
        <v>16</v>
      </c>
      <c r="P110" s="5" t="s">
        <v>17</v>
      </c>
      <c r="Q110" s="7" t="s">
        <v>18</v>
      </c>
      <c r="R110" s="5" t="s">
        <v>19</v>
      </c>
      <c r="S110" s="8" t="s">
        <v>20</v>
      </c>
    </row>
    <row r="111" spans="1:19" ht="21" x14ac:dyDescent="0.35">
      <c r="B111" s="9">
        <v>1</v>
      </c>
      <c r="C111" s="133" t="s">
        <v>55</v>
      </c>
      <c r="D111" s="10" t="s">
        <v>37</v>
      </c>
      <c r="E111" s="135">
        <v>7000</v>
      </c>
      <c r="F111" s="13" t="s">
        <v>21</v>
      </c>
      <c r="G111" s="10" t="s">
        <v>39</v>
      </c>
      <c r="H111" s="11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</row>
    <row r="112" spans="1:19" ht="21" x14ac:dyDescent="0.35">
      <c r="B112" s="21"/>
      <c r="C112" s="131" t="s">
        <v>56</v>
      </c>
      <c r="D112" s="22" t="s">
        <v>88</v>
      </c>
      <c r="E112" s="22"/>
      <c r="F112" s="18"/>
      <c r="G112" s="22"/>
      <c r="H112" s="23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</row>
    <row r="113" spans="2:19" ht="15" customHeight="1" x14ac:dyDescent="0.2">
      <c r="B113" s="167"/>
      <c r="C113" s="167"/>
      <c r="D113" s="167"/>
      <c r="E113" s="167"/>
      <c r="F113" s="167"/>
      <c r="G113" s="167"/>
      <c r="H113" s="167"/>
      <c r="I113" s="167"/>
      <c r="J113" s="167"/>
      <c r="K113" s="167"/>
      <c r="L113" s="167"/>
      <c r="M113" s="167"/>
      <c r="N113" s="167"/>
      <c r="O113" s="167"/>
      <c r="P113" s="167"/>
      <c r="Q113" s="167"/>
      <c r="R113" s="167"/>
      <c r="S113" s="167"/>
    </row>
    <row r="114" spans="2:19" ht="15" customHeight="1" x14ac:dyDescent="0.2"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</row>
    <row r="115" spans="2:19" ht="15" customHeight="1" x14ac:dyDescent="0.2">
      <c r="B115" s="168"/>
      <c r="C115" s="168"/>
      <c r="D115" s="168"/>
      <c r="E115" s="168"/>
      <c r="F115" s="168"/>
      <c r="G115" s="168"/>
      <c r="H115" s="168"/>
      <c r="I115" s="168"/>
      <c r="J115" s="168"/>
      <c r="K115" s="168"/>
      <c r="L115" s="168"/>
      <c r="M115" s="168"/>
      <c r="N115" s="168"/>
      <c r="O115" s="168"/>
      <c r="P115" s="168"/>
      <c r="Q115" s="168"/>
      <c r="R115" s="168"/>
      <c r="S115" s="168"/>
    </row>
    <row r="116" spans="2:19" ht="15" customHeight="1" x14ac:dyDescent="0.2">
      <c r="B116" s="168"/>
      <c r="C116" s="168"/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  <c r="N116" s="168"/>
      <c r="O116" s="168"/>
      <c r="P116" s="168"/>
      <c r="Q116" s="168"/>
      <c r="R116" s="168"/>
      <c r="S116" s="168"/>
    </row>
    <row r="117" spans="2:19" ht="15" customHeight="1" x14ac:dyDescent="0.2">
      <c r="B117" s="168"/>
      <c r="C117" s="168"/>
      <c r="D117" s="168"/>
      <c r="E117" s="168"/>
      <c r="F117" s="168"/>
      <c r="G117" s="168"/>
      <c r="H117" s="168"/>
      <c r="I117" s="168"/>
      <c r="J117" s="168"/>
      <c r="K117" s="168"/>
      <c r="L117" s="168"/>
      <c r="M117" s="168"/>
      <c r="N117" s="168"/>
      <c r="O117" s="168"/>
      <c r="P117" s="168"/>
      <c r="Q117" s="168"/>
      <c r="R117" s="168"/>
      <c r="S117" s="168"/>
    </row>
    <row r="118" spans="2:19" ht="15" customHeight="1" x14ac:dyDescent="0.2">
      <c r="B118" s="168"/>
      <c r="C118" s="168"/>
      <c r="D118" s="168"/>
      <c r="E118" s="168"/>
      <c r="F118" s="168"/>
      <c r="G118" s="168"/>
      <c r="H118" s="168"/>
      <c r="I118" s="168"/>
      <c r="J118" s="168"/>
      <c r="K118" s="168"/>
      <c r="L118" s="168"/>
      <c r="M118" s="168"/>
      <c r="N118" s="168"/>
      <c r="O118" s="168"/>
      <c r="P118" s="168"/>
      <c r="Q118" s="168"/>
      <c r="R118" s="168"/>
      <c r="S118" s="168"/>
    </row>
    <row r="119" spans="2:19" ht="15" customHeight="1" x14ac:dyDescent="0.2">
      <c r="B119" s="168"/>
      <c r="C119" s="168"/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  <c r="O119" s="168"/>
      <c r="P119" s="168"/>
      <c r="Q119" s="168"/>
      <c r="R119" s="168"/>
      <c r="S119" s="168"/>
    </row>
    <row r="120" spans="2:19" ht="15" customHeight="1" x14ac:dyDescent="0.2">
      <c r="B120" s="168"/>
      <c r="C120" s="168"/>
      <c r="D120" s="168"/>
      <c r="E120" s="168"/>
      <c r="F120" s="168"/>
      <c r="G120" s="168"/>
      <c r="H120" s="168"/>
      <c r="I120" s="168"/>
      <c r="J120" s="168"/>
      <c r="K120" s="168"/>
      <c r="L120" s="168"/>
      <c r="M120" s="168"/>
      <c r="N120" s="168"/>
      <c r="O120" s="168"/>
      <c r="P120" s="168"/>
      <c r="Q120" s="168"/>
      <c r="R120" s="168"/>
      <c r="S120" s="168"/>
    </row>
    <row r="121" spans="2:19" ht="15" customHeight="1" x14ac:dyDescent="0.2">
      <c r="B121" s="168"/>
      <c r="C121" s="168"/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  <c r="O121" s="168"/>
      <c r="P121" s="168"/>
      <c r="Q121" s="168"/>
      <c r="R121" s="168"/>
      <c r="S121" s="168"/>
    </row>
    <row r="122" spans="2:19" ht="15" customHeight="1" x14ac:dyDescent="0.2">
      <c r="B122" s="168"/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68"/>
      <c r="Q122" s="168"/>
      <c r="R122" s="168"/>
      <c r="S122" s="168"/>
    </row>
    <row r="123" spans="2:19" ht="15" customHeight="1" x14ac:dyDescent="0.2">
      <c r="B123" s="168"/>
      <c r="C123" s="168"/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68"/>
      <c r="O123" s="168"/>
      <c r="P123" s="168"/>
      <c r="Q123" s="168"/>
      <c r="R123" s="168"/>
      <c r="S123" s="168"/>
    </row>
    <row r="124" spans="2:19" ht="15" customHeight="1" x14ac:dyDescent="0.2"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</row>
    <row r="125" spans="2:19" ht="15" customHeight="1" x14ac:dyDescent="0.2"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169"/>
      <c r="Q125" s="169"/>
      <c r="R125" s="169"/>
      <c r="S125" s="169"/>
    </row>
    <row r="126" spans="2:19" ht="15" customHeight="1" x14ac:dyDescent="0.35">
      <c r="B126" s="9"/>
      <c r="C126" s="134" t="s">
        <v>68</v>
      </c>
      <c r="D126" s="16"/>
      <c r="E126" s="17"/>
      <c r="F126" s="114"/>
      <c r="G126" s="17"/>
      <c r="H126" s="17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49"/>
    </row>
    <row r="127" spans="2:19" ht="15" customHeight="1" x14ac:dyDescent="0.35">
      <c r="B127" s="26"/>
      <c r="C127" s="41">
        <v>1</v>
      </c>
      <c r="D127" s="116"/>
      <c r="E127" s="47">
        <f>E111</f>
        <v>7000</v>
      </c>
      <c r="F127" s="114"/>
      <c r="G127" s="17"/>
      <c r="H127" s="17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49"/>
    </row>
    <row r="128" spans="2:19" ht="15" customHeight="1" x14ac:dyDescent="0.35">
      <c r="B128" s="103"/>
      <c r="C128" s="108"/>
      <c r="D128" s="117"/>
      <c r="E128" s="119"/>
      <c r="F128" s="113"/>
      <c r="G128" s="11"/>
      <c r="H128" s="11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10"/>
    </row>
    <row r="129" spans="1:19" ht="18.75" x14ac:dyDescent="0.3">
      <c r="B129" s="48" t="s">
        <v>89</v>
      </c>
      <c r="C129" s="42"/>
      <c r="D129" s="118"/>
      <c r="E129" s="42"/>
      <c r="F129" s="44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5"/>
    </row>
    <row r="130" spans="1:19" ht="18.75" x14ac:dyDescent="0.3">
      <c r="B130" s="36"/>
      <c r="C130" s="31">
        <f>C127+C101+C73+C47+C23</f>
        <v>10</v>
      </c>
      <c r="D130" s="40"/>
      <c r="E130" s="111">
        <f>E127+E101+E73+E47+E23</f>
        <v>157500</v>
      </c>
      <c r="F130" s="36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8"/>
    </row>
    <row r="131" spans="1:19" ht="18.75" x14ac:dyDescent="0.3">
      <c r="A131" s="190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  <c r="P131" s="190"/>
      <c r="Q131" s="190"/>
      <c r="R131" s="190"/>
      <c r="S131" s="190"/>
    </row>
    <row r="132" spans="1:19" s="185" customFormat="1" ht="18.75" x14ac:dyDescent="0.3">
      <c r="A132" s="186" t="s">
        <v>116</v>
      </c>
      <c r="B132" s="186"/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6"/>
      <c r="Q132" s="186"/>
      <c r="R132" s="186"/>
      <c r="S132" s="186"/>
    </row>
  </sheetData>
  <mergeCells count="41">
    <mergeCell ref="A131:S131"/>
    <mergeCell ref="K109:S109"/>
    <mergeCell ref="B82:B83"/>
    <mergeCell ref="C82:C83"/>
    <mergeCell ref="D82:D83"/>
    <mergeCell ref="E82:E83"/>
    <mergeCell ref="H82:J82"/>
    <mergeCell ref="K82:S82"/>
    <mergeCell ref="B109:B110"/>
    <mergeCell ref="C109:C110"/>
    <mergeCell ref="D109:D110"/>
    <mergeCell ref="E109:E110"/>
    <mergeCell ref="H109:J109"/>
    <mergeCell ref="E56:E57"/>
    <mergeCell ref="H56:J56"/>
    <mergeCell ref="E26:J26"/>
    <mergeCell ref="E78:J78"/>
    <mergeCell ref="E105:J105"/>
    <mergeCell ref="K6:S6"/>
    <mergeCell ref="D6:D7"/>
    <mergeCell ref="E2:J2"/>
    <mergeCell ref="B6:B7"/>
    <mergeCell ref="C6:C7"/>
    <mergeCell ref="E6:E7"/>
    <mergeCell ref="H6:J6"/>
    <mergeCell ref="A132:S132"/>
    <mergeCell ref="K30:S30"/>
    <mergeCell ref="A24:S24"/>
    <mergeCell ref="A50:S50"/>
    <mergeCell ref="A76:S76"/>
    <mergeCell ref="A103:S103"/>
    <mergeCell ref="B30:B31"/>
    <mergeCell ref="C30:C31"/>
    <mergeCell ref="D30:D31"/>
    <mergeCell ref="E30:E31"/>
    <mergeCell ref="H30:J30"/>
    <mergeCell ref="K56:S56"/>
    <mergeCell ref="E52:J52"/>
    <mergeCell ref="B56:B57"/>
    <mergeCell ref="C56:C57"/>
    <mergeCell ref="D56:D57"/>
  </mergeCells>
  <pageMargins left="0.19685039370078741" right="0.19685039370078741" top="0.74803149606299213" bottom="0.55118110236220474" header="0.31496062992125984" footer="0.31496062992125984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view="pageBreakPreview" topLeftCell="A13" zoomScale="110" zoomScaleNormal="100" zoomScaleSheetLayoutView="110" workbookViewId="0">
      <selection activeCell="V20" sqref="V20"/>
    </sheetView>
  </sheetViews>
  <sheetFormatPr defaultRowHeight="14.25" x14ac:dyDescent="0.2"/>
  <cols>
    <col min="1" max="1" width="2.625" customWidth="1"/>
    <col min="2" max="2" width="23.75" customWidth="1"/>
    <col min="3" max="3" width="23.875" customWidth="1"/>
    <col min="4" max="4" width="8.125" customWidth="1"/>
    <col min="5" max="5" width="7.75" customWidth="1"/>
    <col min="6" max="6" width="8.5" customWidth="1"/>
    <col min="7" max="7" width="4.375" customWidth="1"/>
    <col min="8" max="8" width="4.75" customWidth="1"/>
    <col min="9" max="10" width="4.25" customWidth="1"/>
    <col min="11" max="11" width="4.125" customWidth="1"/>
    <col min="12" max="12" width="4.5" customWidth="1"/>
    <col min="13" max="14" width="3.875" customWidth="1"/>
    <col min="15" max="15" width="4" customWidth="1"/>
    <col min="16" max="16" width="4.25" customWidth="1"/>
    <col min="17" max="17" width="4.625" customWidth="1"/>
    <col min="18" max="18" width="5" customWidth="1"/>
  </cols>
  <sheetData>
    <row r="1" spans="1:18" ht="18.75" x14ac:dyDescent="0.3">
      <c r="D1" s="27" t="s">
        <v>26</v>
      </c>
      <c r="E1" s="27"/>
      <c r="F1" s="27"/>
      <c r="G1" s="27"/>
      <c r="H1" s="27"/>
      <c r="I1" s="27"/>
      <c r="Q1" s="1" t="s">
        <v>1</v>
      </c>
      <c r="R1" s="20"/>
    </row>
    <row r="2" spans="1:18" ht="18.75" x14ac:dyDescent="0.3">
      <c r="D2" s="198" t="s">
        <v>40</v>
      </c>
      <c r="E2" s="198"/>
      <c r="F2" s="198"/>
      <c r="G2" s="198"/>
      <c r="H2" s="198"/>
      <c r="I2" s="198"/>
    </row>
    <row r="3" spans="1:18" ht="18.75" x14ac:dyDescent="0.3">
      <c r="D3" s="60" t="s">
        <v>0</v>
      </c>
      <c r="E3" s="60"/>
      <c r="F3" s="60"/>
      <c r="G3" s="60"/>
      <c r="H3" s="60"/>
      <c r="I3" s="60"/>
    </row>
    <row r="4" spans="1:18" ht="18.75" x14ac:dyDescent="0.3">
      <c r="A4" s="25" t="s">
        <v>30</v>
      </c>
      <c r="B4" s="25"/>
    </row>
    <row r="5" spans="1:18" ht="18.75" x14ac:dyDescent="0.3">
      <c r="A5" s="25" t="s">
        <v>57</v>
      </c>
      <c r="B5" s="25"/>
    </row>
    <row r="6" spans="1:18" ht="18.75" x14ac:dyDescent="0.3">
      <c r="A6" s="191" t="s">
        <v>3</v>
      </c>
      <c r="B6" s="191" t="s">
        <v>22</v>
      </c>
      <c r="C6" s="191" t="s">
        <v>23</v>
      </c>
      <c r="D6" s="193" t="s">
        <v>4</v>
      </c>
      <c r="E6" s="2" t="s">
        <v>5</v>
      </c>
      <c r="F6" s="3" t="s">
        <v>6</v>
      </c>
      <c r="G6" s="195" t="s">
        <v>7</v>
      </c>
      <c r="H6" s="196"/>
      <c r="I6" s="197"/>
      <c r="J6" s="187" t="s">
        <v>41</v>
      </c>
      <c r="K6" s="188"/>
      <c r="L6" s="188"/>
      <c r="M6" s="188"/>
      <c r="N6" s="188"/>
      <c r="O6" s="188"/>
      <c r="P6" s="188"/>
      <c r="Q6" s="188"/>
      <c r="R6" s="189"/>
    </row>
    <row r="7" spans="1:18" ht="18.75" x14ac:dyDescent="0.3">
      <c r="A7" s="192"/>
      <c r="B7" s="192"/>
      <c r="C7" s="192"/>
      <c r="D7" s="194"/>
      <c r="E7" s="4" t="s">
        <v>8</v>
      </c>
      <c r="F7" s="5" t="s">
        <v>8</v>
      </c>
      <c r="G7" s="6" t="s">
        <v>9</v>
      </c>
      <c r="H7" s="5" t="s">
        <v>10</v>
      </c>
      <c r="I7" s="5" t="s">
        <v>11</v>
      </c>
      <c r="J7" s="5" t="s">
        <v>12</v>
      </c>
      <c r="K7" s="5" t="s">
        <v>13</v>
      </c>
      <c r="L7" s="7" t="s">
        <v>14</v>
      </c>
      <c r="M7" s="5" t="s">
        <v>15</v>
      </c>
      <c r="N7" s="7" t="s">
        <v>16</v>
      </c>
      <c r="O7" s="5" t="s">
        <v>17</v>
      </c>
      <c r="P7" s="7" t="s">
        <v>18</v>
      </c>
      <c r="Q7" s="5" t="s">
        <v>19</v>
      </c>
      <c r="R7" s="8" t="s">
        <v>20</v>
      </c>
    </row>
    <row r="8" spans="1:18" ht="21" x14ac:dyDescent="0.35">
      <c r="A8" s="9">
        <v>1</v>
      </c>
      <c r="B8" s="133" t="s">
        <v>64</v>
      </c>
      <c r="C8" s="133" t="s">
        <v>90</v>
      </c>
      <c r="D8" s="135">
        <v>20000</v>
      </c>
      <c r="E8" s="13" t="s">
        <v>21</v>
      </c>
      <c r="F8" s="10" t="s">
        <v>47</v>
      </c>
      <c r="G8" s="11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21" x14ac:dyDescent="0.35">
      <c r="A9" s="21"/>
      <c r="B9" s="131" t="s">
        <v>65</v>
      </c>
      <c r="C9" s="144" t="s">
        <v>91</v>
      </c>
      <c r="D9" s="131"/>
      <c r="E9" s="18"/>
      <c r="F9" s="22"/>
      <c r="G9" s="23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ht="21" x14ac:dyDescent="0.35">
      <c r="A10" s="9">
        <v>2</v>
      </c>
      <c r="B10" s="143" t="s">
        <v>63</v>
      </c>
      <c r="C10" s="133" t="s">
        <v>92</v>
      </c>
      <c r="D10" s="149">
        <v>104000</v>
      </c>
      <c r="E10" s="13" t="s">
        <v>96</v>
      </c>
      <c r="F10" s="10" t="s">
        <v>58</v>
      </c>
      <c r="G10" s="11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ht="18.75" x14ac:dyDescent="0.3">
      <c r="A11" s="15"/>
      <c r="B11" s="147"/>
      <c r="C11" s="144" t="s">
        <v>94</v>
      </c>
      <c r="D11" s="150"/>
      <c r="E11" s="42"/>
      <c r="F11" s="16"/>
      <c r="G11" s="17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18.75" x14ac:dyDescent="0.3">
      <c r="A12" s="15"/>
      <c r="B12" s="147"/>
      <c r="C12" s="144" t="s">
        <v>95</v>
      </c>
      <c r="D12" s="150"/>
      <c r="E12" s="42"/>
      <c r="F12" s="16"/>
      <c r="G12" s="17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 ht="18.75" x14ac:dyDescent="0.3">
      <c r="A13" s="15"/>
      <c r="B13" s="147"/>
      <c r="C13" s="144" t="s">
        <v>93</v>
      </c>
      <c r="D13" s="150"/>
      <c r="E13" s="42"/>
      <c r="F13" s="16"/>
      <c r="G13" s="17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18.75" x14ac:dyDescent="0.3">
      <c r="A14" s="15"/>
      <c r="B14" s="147"/>
      <c r="C14" s="145"/>
      <c r="D14" s="150"/>
      <c r="E14" s="42"/>
      <c r="F14" s="16"/>
      <c r="G14" s="17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 ht="18.75" x14ac:dyDescent="0.3">
      <c r="A15" s="15"/>
      <c r="B15" s="147"/>
      <c r="C15" s="145"/>
      <c r="D15" s="150"/>
      <c r="E15" s="42"/>
      <c r="F15" s="16"/>
      <c r="G15" s="17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 s="173" customFormat="1" ht="18.75" x14ac:dyDescent="0.3">
      <c r="A16" s="15"/>
      <c r="B16" s="147"/>
      <c r="C16" s="145"/>
      <c r="D16" s="150"/>
      <c r="E16" s="42"/>
      <c r="F16" s="16"/>
      <c r="G16" s="17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s="173" customFormat="1" ht="18.75" x14ac:dyDescent="0.3">
      <c r="A17" s="15"/>
      <c r="B17" s="147"/>
      <c r="C17" s="145"/>
      <c r="D17" s="150"/>
      <c r="E17" s="42"/>
      <c r="F17" s="16"/>
      <c r="G17" s="17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 ht="18.75" x14ac:dyDescent="0.3">
      <c r="A18" s="15"/>
      <c r="B18" s="147"/>
      <c r="C18" s="145"/>
      <c r="D18" s="150"/>
      <c r="E18" s="42"/>
      <c r="F18" s="16"/>
      <c r="G18" s="17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 ht="18.75" x14ac:dyDescent="0.3">
      <c r="A19" s="15"/>
      <c r="B19" s="148"/>
      <c r="C19" s="118"/>
      <c r="D19" s="151"/>
      <c r="E19" s="42"/>
      <c r="F19" s="16"/>
      <c r="G19" s="17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ht="18.75" x14ac:dyDescent="0.3">
      <c r="A20" s="63" t="s">
        <v>122</v>
      </c>
      <c r="B20" s="35"/>
      <c r="C20" s="39"/>
      <c r="D20" s="39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5"/>
    </row>
    <row r="21" spans="1:18" ht="18.75" x14ac:dyDescent="0.3">
      <c r="A21" s="36"/>
      <c r="B21" s="41">
        <v>2</v>
      </c>
      <c r="C21" s="40"/>
      <c r="D21" s="32">
        <f>D10+D8</f>
        <v>124000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8"/>
    </row>
    <row r="22" spans="1:18" ht="18.75" x14ac:dyDescent="0.3">
      <c r="A22" s="63" t="s">
        <v>32</v>
      </c>
      <c r="B22" s="35"/>
      <c r="C22" s="118"/>
      <c r="D22" s="39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</row>
    <row r="23" spans="1:18" ht="18.75" x14ac:dyDescent="0.3">
      <c r="A23" s="36"/>
      <c r="B23" s="41">
        <v>2</v>
      </c>
      <c r="C23" s="40"/>
      <c r="D23" s="32">
        <f>D21</f>
        <v>124000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5" spans="1:18" ht="27" customHeight="1" x14ac:dyDescent="0.3">
      <c r="A25" s="190" t="s">
        <v>117</v>
      </c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</row>
    <row r="33" spans="1:19" ht="18.75" x14ac:dyDescent="0.3">
      <c r="S33" s="101"/>
    </row>
    <row r="38" spans="1:19" ht="18.75" x14ac:dyDescent="0.3">
      <c r="A38" s="190"/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</row>
    <row r="42" spans="1:19" s="42" customFormat="1" x14ac:dyDescent="0.2"/>
    <row r="43" spans="1:19" s="42" customFormat="1" x14ac:dyDescent="0.2"/>
    <row r="44" spans="1:19" s="42" customFormat="1" ht="18.75" x14ac:dyDescent="0.3">
      <c r="D44" s="60"/>
      <c r="E44" s="60"/>
      <c r="F44" s="60"/>
      <c r="G44" s="60"/>
      <c r="H44" s="60"/>
      <c r="I44" s="60"/>
      <c r="Q44" s="61"/>
    </row>
    <row r="45" spans="1:19" s="42" customFormat="1" ht="18.75" x14ac:dyDescent="0.3">
      <c r="D45" s="199"/>
      <c r="E45" s="199"/>
      <c r="F45" s="199"/>
      <c r="G45" s="199"/>
      <c r="H45" s="199"/>
      <c r="I45" s="199"/>
    </row>
    <row r="46" spans="1:19" s="42" customFormat="1" ht="18.75" x14ac:dyDescent="0.3">
      <c r="D46" s="199"/>
      <c r="E46" s="199"/>
      <c r="F46" s="199"/>
      <c r="G46" s="199"/>
      <c r="H46" s="199"/>
      <c r="I46" s="199"/>
    </row>
    <row r="47" spans="1:19" s="42" customFormat="1" ht="18.75" x14ac:dyDescent="0.3">
      <c r="A47" s="43"/>
    </row>
    <row r="48" spans="1:19" s="42" customFormat="1" ht="18.75" x14ac:dyDescent="0.3">
      <c r="A48" s="43"/>
      <c r="B48" s="43"/>
    </row>
    <row r="49" spans="1:18" s="42" customFormat="1" ht="18.75" x14ac:dyDescent="0.3">
      <c r="A49" s="200"/>
      <c r="B49" s="200"/>
      <c r="C49" s="200"/>
      <c r="D49" s="201"/>
      <c r="E49" s="46"/>
      <c r="F49" s="29"/>
      <c r="G49" s="200"/>
      <c r="H49" s="200"/>
      <c r="I49" s="200"/>
      <c r="J49" s="199"/>
      <c r="K49" s="199"/>
      <c r="L49" s="199"/>
      <c r="M49" s="199"/>
      <c r="N49" s="199"/>
      <c r="O49" s="199"/>
      <c r="P49" s="199"/>
      <c r="Q49" s="199"/>
      <c r="R49" s="199"/>
    </row>
    <row r="50" spans="1:18" s="42" customFormat="1" ht="18.75" x14ac:dyDescent="0.3">
      <c r="A50" s="200"/>
      <c r="B50" s="200"/>
      <c r="C50" s="200"/>
      <c r="D50" s="201"/>
      <c r="E50" s="46"/>
      <c r="F50" s="29"/>
      <c r="G50" s="46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</row>
    <row r="51" spans="1:18" s="42" customFormat="1" ht="21" x14ac:dyDescent="0.35">
      <c r="A51" s="50"/>
      <c r="B51" s="17"/>
      <c r="C51" s="17"/>
      <c r="D51" s="51"/>
      <c r="E51" s="28"/>
      <c r="F51" s="17"/>
      <c r="G51" s="17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</row>
    <row r="52" spans="1:18" s="42" customFormat="1" ht="21" x14ac:dyDescent="0.35">
      <c r="A52" s="50"/>
      <c r="B52" s="17"/>
      <c r="C52" s="17"/>
      <c r="D52" s="51"/>
      <c r="E52" s="28"/>
      <c r="F52" s="17"/>
      <c r="G52" s="17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</row>
    <row r="53" spans="1:18" s="42" customFormat="1" ht="21" x14ac:dyDescent="0.35">
      <c r="A53" s="50"/>
      <c r="B53" s="17"/>
      <c r="C53" s="17"/>
      <c r="D53" s="17"/>
      <c r="E53" s="28"/>
      <c r="F53" s="17"/>
      <c r="G53" s="17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</row>
    <row r="54" spans="1:18" s="42" customFormat="1" x14ac:dyDescent="0.2"/>
    <row r="55" spans="1:18" s="42" customFormat="1" x14ac:dyDescent="0.2"/>
    <row r="56" spans="1:18" s="42" customFormat="1" x14ac:dyDescent="0.2"/>
    <row r="57" spans="1:18" s="42" customFormat="1" x14ac:dyDescent="0.2"/>
    <row r="58" spans="1:18" s="42" customFormat="1" x14ac:dyDescent="0.2"/>
    <row r="59" spans="1:18" s="42" customFormat="1" x14ac:dyDescent="0.2"/>
    <row r="60" spans="1:18" s="42" customFormat="1" x14ac:dyDescent="0.2"/>
    <row r="61" spans="1:18" s="42" customFormat="1" x14ac:dyDescent="0.2"/>
    <row r="62" spans="1:18" s="42" customFormat="1" x14ac:dyDescent="0.2"/>
    <row r="63" spans="1:18" s="42" customFormat="1" x14ac:dyDescent="0.2"/>
    <row r="64" spans="1:18" s="42" customFormat="1" x14ac:dyDescent="0.2"/>
    <row r="65" spans="1:18" ht="18.75" x14ac:dyDescent="0.3">
      <c r="A65" s="25"/>
    </row>
    <row r="66" spans="1:18" ht="18.75" x14ac:dyDescent="0.3">
      <c r="A66" s="25"/>
    </row>
    <row r="67" spans="1:18" ht="18.75" x14ac:dyDescent="0.3">
      <c r="A67" s="191"/>
      <c r="B67" s="191"/>
      <c r="C67" s="191"/>
      <c r="D67" s="193"/>
      <c r="E67" s="2"/>
      <c r="F67" s="3"/>
      <c r="G67" s="195"/>
      <c r="H67" s="196"/>
      <c r="I67" s="197"/>
      <c r="J67" s="187"/>
      <c r="K67" s="188"/>
      <c r="L67" s="188"/>
      <c r="M67" s="188"/>
      <c r="N67" s="188"/>
      <c r="O67" s="188"/>
      <c r="P67" s="188"/>
      <c r="Q67" s="188"/>
      <c r="R67" s="189"/>
    </row>
    <row r="68" spans="1:18" ht="18.75" x14ac:dyDescent="0.3">
      <c r="A68" s="192"/>
      <c r="B68" s="192"/>
      <c r="C68" s="192"/>
      <c r="D68" s="194"/>
      <c r="E68" s="4"/>
      <c r="F68" s="5"/>
      <c r="G68" s="6"/>
      <c r="H68" s="5"/>
      <c r="I68" s="5"/>
      <c r="J68" s="5"/>
      <c r="K68" s="5"/>
      <c r="L68" s="7"/>
      <c r="M68" s="5"/>
      <c r="N68" s="7"/>
      <c r="O68" s="5"/>
      <c r="P68" s="7"/>
      <c r="Q68" s="5"/>
      <c r="R68" s="8"/>
    </row>
    <row r="69" spans="1:18" ht="21" x14ac:dyDescent="0.35">
      <c r="A69" s="9"/>
      <c r="B69" s="10"/>
      <c r="C69" s="11"/>
      <c r="D69" s="12"/>
      <c r="E69" s="13"/>
      <c r="F69" s="10"/>
      <c r="G69" s="11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</row>
    <row r="70" spans="1:18" ht="21" x14ac:dyDescent="0.35">
      <c r="A70" s="21"/>
      <c r="B70" s="22"/>
      <c r="C70" s="23"/>
      <c r="D70" s="22"/>
      <c r="E70" s="18"/>
      <c r="F70" s="22"/>
      <c r="G70" s="23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7" spans="1:18" ht="18.75" x14ac:dyDescent="0.3">
      <c r="A77" s="25"/>
    </row>
    <row r="78" spans="1:18" ht="18.75" x14ac:dyDescent="0.3">
      <c r="A78" s="25"/>
    </row>
    <row r="79" spans="1:18" ht="18.75" x14ac:dyDescent="0.3">
      <c r="A79" s="191"/>
      <c r="B79" s="191"/>
      <c r="C79" s="191"/>
      <c r="D79" s="193"/>
      <c r="E79" s="2"/>
      <c r="F79" s="3"/>
      <c r="G79" s="195"/>
      <c r="H79" s="196"/>
      <c r="I79" s="197"/>
      <c r="J79" s="187"/>
      <c r="K79" s="188"/>
      <c r="L79" s="188"/>
      <c r="M79" s="188"/>
      <c r="N79" s="188"/>
      <c r="O79" s="188"/>
      <c r="P79" s="188"/>
      <c r="Q79" s="188"/>
      <c r="R79" s="189"/>
    </row>
    <row r="80" spans="1:18" ht="18.75" x14ac:dyDescent="0.3">
      <c r="A80" s="192"/>
      <c r="B80" s="192"/>
      <c r="C80" s="192"/>
      <c r="D80" s="194"/>
      <c r="E80" s="4"/>
      <c r="F80" s="5"/>
      <c r="G80" s="6"/>
      <c r="H80" s="5"/>
      <c r="I80" s="5"/>
      <c r="J80" s="5"/>
      <c r="K80" s="5"/>
      <c r="L80" s="7"/>
      <c r="M80" s="5"/>
      <c r="N80" s="7"/>
      <c r="O80" s="5"/>
      <c r="P80" s="7"/>
      <c r="Q80" s="5"/>
      <c r="R80" s="8"/>
    </row>
    <row r="81" spans="1:18" ht="21" x14ac:dyDescent="0.35">
      <c r="A81" s="9"/>
      <c r="B81" s="10"/>
      <c r="C81" s="11"/>
      <c r="D81" s="12"/>
      <c r="E81" s="13"/>
      <c r="F81" s="10"/>
      <c r="G81" s="11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</row>
    <row r="82" spans="1:18" ht="21" x14ac:dyDescent="0.35">
      <c r="A82" s="21"/>
      <c r="B82" s="22"/>
      <c r="C82" s="23"/>
      <c r="D82" s="22"/>
      <c r="E82" s="18"/>
      <c r="F82" s="22"/>
      <c r="G82" s="23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6" spans="1:18" ht="18.75" x14ac:dyDescent="0.3">
      <c r="A86" s="25"/>
    </row>
    <row r="87" spans="1:18" ht="18.75" x14ac:dyDescent="0.3">
      <c r="A87" s="25"/>
    </row>
    <row r="88" spans="1:18" ht="18.75" x14ac:dyDescent="0.3">
      <c r="A88" s="191"/>
      <c r="B88" s="191"/>
      <c r="C88" s="191"/>
      <c r="D88" s="193"/>
      <c r="E88" s="2"/>
      <c r="F88" s="3"/>
      <c r="G88" s="195"/>
      <c r="H88" s="196"/>
      <c r="I88" s="197"/>
      <c r="J88" s="187"/>
      <c r="K88" s="188"/>
      <c r="L88" s="188"/>
      <c r="M88" s="188"/>
      <c r="N88" s="188"/>
      <c r="O88" s="188"/>
      <c r="P88" s="188"/>
      <c r="Q88" s="188"/>
      <c r="R88" s="189"/>
    </row>
    <row r="89" spans="1:18" ht="18.75" x14ac:dyDescent="0.3">
      <c r="A89" s="192"/>
      <c r="B89" s="192"/>
      <c r="C89" s="192"/>
      <c r="D89" s="194"/>
      <c r="E89" s="4"/>
      <c r="F89" s="5"/>
      <c r="G89" s="6"/>
      <c r="H89" s="5"/>
      <c r="I89" s="5"/>
      <c r="J89" s="5"/>
      <c r="K89" s="5"/>
      <c r="L89" s="7"/>
      <c r="M89" s="5"/>
      <c r="N89" s="7"/>
      <c r="O89" s="5"/>
      <c r="P89" s="7"/>
      <c r="Q89" s="5"/>
      <c r="R89" s="8"/>
    </row>
    <row r="90" spans="1:18" ht="21" x14ac:dyDescent="0.35">
      <c r="A90" s="9"/>
      <c r="B90" s="10"/>
      <c r="C90" s="11"/>
      <c r="D90" s="12"/>
      <c r="E90" s="13"/>
      <c r="F90" s="10"/>
      <c r="G90" s="11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1:18" ht="21" x14ac:dyDescent="0.35">
      <c r="A91" s="21"/>
      <c r="B91" s="22"/>
      <c r="C91" s="23"/>
      <c r="D91" s="22"/>
      <c r="E91" s="18"/>
      <c r="F91" s="22"/>
      <c r="G91" s="23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</sheetData>
  <mergeCells count="35">
    <mergeCell ref="J88:R88"/>
    <mergeCell ref="A79:A80"/>
    <mergeCell ref="B79:B80"/>
    <mergeCell ref="C79:C80"/>
    <mergeCell ref="D79:D80"/>
    <mergeCell ref="G79:I79"/>
    <mergeCell ref="J79:R79"/>
    <mergeCell ref="A88:A89"/>
    <mergeCell ref="B88:B89"/>
    <mergeCell ref="C88:C89"/>
    <mergeCell ref="D88:D89"/>
    <mergeCell ref="G88:I88"/>
    <mergeCell ref="J67:R67"/>
    <mergeCell ref="J6:R6"/>
    <mergeCell ref="D45:I45"/>
    <mergeCell ref="D46:I46"/>
    <mergeCell ref="A49:A50"/>
    <mergeCell ref="B49:B50"/>
    <mergeCell ref="C49:C50"/>
    <mergeCell ref="D49:D50"/>
    <mergeCell ref="G49:I49"/>
    <mergeCell ref="J49:R49"/>
    <mergeCell ref="A67:A68"/>
    <mergeCell ref="B67:B68"/>
    <mergeCell ref="C67:C68"/>
    <mergeCell ref="D67:D68"/>
    <mergeCell ref="G67:I67"/>
    <mergeCell ref="A38:S38"/>
    <mergeCell ref="A25:R25"/>
    <mergeCell ref="D2:I2"/>
    <mergeCell ref="A6:A7"/>
    <mergeCell ref="B6:B7"/>
    <mergeCell ref="C6:C7"/>
    <mergeCell ref="D6:D7"/>
    <mergeCell ref="G6:I6"/>
  </mergeCells>
  <pageMargins left="0.70866141732283472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view="pageBreakPreview" topLeftCell="A22" zoomScaleNormal="100" zoomScaleSheetLayoutView="100" workbookViewId="0">
      <selection activeCell="C20" sqref="C20"/>
    </sheetView>
  </sheetViews>
  <sheetFormatPr defaultRowHeight="14.25" x14ac:dyDescent="0.2"/>
  <cols>
    <col min="1" max="1" width="3" customWidth="1"/>
    <col min="2" max="2" width="20" customWidth="1"/>
    <col min="3" max="3" width="24.125" customWidth="1"/>
    <col min="4" max="5" width="8.25" customWidth="1"/>
    <col min="7" max="7" width="3.75" customWidth="1"/>
    <col min="8" max="8" width="4.75" customWidth="1"/>
    <col min="9" max="10" width="4.25" customWidth="1"/>
    <col min="11" max="11" width="4.125" customWidth="1"/>
    <col min="12" max="12" width="4.5" customWidth="1"/>
    <col min="13" max="13" width="4.625" customWidth="1"/>
    <col min="14" max="14" width="4.25" customWidth="1"/>
    <col min="15" max="15" width="4.625" customWidth="1"/>
    <col min="16" max="16" width="4.25" customWidth="1"/>
    <col min="17" max="17" width="4.625" customWidth="1"/>
    <col min="18" max="18" width="4.375" customWidth="1"/>
  </cols>
  <sheetData>
    <row r="1" spans="1:18" ht="18.75" x14ac:dyDescent="0.3">
      <c r="D1" s="27" t="s">
        <v>26</v>
      </c>
      <c r="E1" s="27"/>
      <c r="F1" s="27"/>
      <c r="G1" s="27"/>
      <c r="H1" s="27"/>
      <c r="I1" s="27"/>
      <c r="Q1" s="1" t="s">
        <v>1</v>
      </c>
      <c r="R1" s="20"/>
    </row>
    <row r="2" spans="1:18" ht="18.75" x14ac:dyDescent="0.3">
      <c r="D2" s="198" t="s">
        <v>40</v>
      </c>
      <c r="E2" s="198"/>
      <c r="F2" s="198"/>
      <c r="G2" s="198"/>
      <c r="H2" s="198"/>
      <c r="I2" s="198"/>
    </row>
    <row r="3" spans="1:18" ht="18.75" x14ac:dyDescent="0.3">
      <c r="D3" s="60" t="s">
        <v>0</v>
      </c>
      <c r="E3" s="60"/>
      <c r="F3" s="60"/>
      <c r="G3" s="60"/>
      <c r="H3" s="60"/>
      <c r="I3" s="60"/>
    </row>
    <row r="4" spans="1:18" ht="18.75" x14ac:dyDescent="0.3">
      <c r="A4" s="25" t="s">
        <v>72</v>
      </c>
      <c r="B4" s="25"/>
    </row>
    <row r="5" spans="1:18" ht="18.75" x14ac:dyDescent="0.3">
      <c r="A5" s="25" t="s">
        <v>73</v>
      </c>
      <c r="B5" s="25"/>
    </row>
    <row r="6" spans="1:18" ht="18.75" x14ac:dyDescent="0.3">
      <c r="A6" s="202" t="s">
        <v>3</v>
      </c>
      <c r="B6" s="202" t="s">
        <v>22</v>
      </c>
      <c r="C6" s="202" t="s">
        <v>23</v>
      </c>
      <c r="D6" s="204" t="s">
        <v>4</v>
      </c>
      <c r="E6" s="64" t="s">
        <v>5</v>
      </c>
      <c r="F6" s="65" t="s">
        <v>6</v>
      </c>
      <c r="G6" s="206" t="s">
        <v>7</v>
      </c>
      <c r="H6" s="207"/>
      <c r="I6" s="208"/>
      <c r="J6" s="209" t="s">
        <v>41</v>
      </c>
      <c r="K6" s="210"/>
      <c r="L6" s="210"/>
      <c r="M6" s="210"/>
      <c r="N6" s="210"/>
      <c r="O6" s="210"/>
      <c r="P6" s="210"/>
      <c r="Q6" s="210"/>
      <c r="R6" s="211"/>
    </row>
    <row r="7" spans="1:18" ht="18.75" x14ac:dyDescent="0.3">
      <c r="A7" s="203"/>
      <c r="B7" s="203"/>
      <c r="C7" s="203"/>
      <c r="D7" s="205"/>
      <c r="E7" s="66" t="s">
        <v>8</v>
      </c>
      <c r="F7" s="67" t="s">
        <v>8</v>
      </c>
      <c r="G7" s="68" t="s">
        <v>9</v>
      </c>
      <c r="H7" s="67" t="s">
        <v>10</v>
      </c>
      <c r="I7" s="67" t="s">
        <v>11</v>
      </c>
      <c r="J7" s="67" t="s">
        <v>12</v>
      </c>
      <c r="K7" s="67" t="s">
        <v>13</v>
      </c>
      <c r="L7" s="69" t="s">
        <v>14</v>
      </c>
      <c r="M7" s="67" t="s">
        <v>15</v>
      </c>
      <c r="N7" s="69" t="s">
        <v>16</v>
      </c>
      <c r="O7" s="67" t="s">
        <v>17</v>
      </c>
      <c r="P7" s="69" t="s">
        <v>18</v>
      </c>
      <c r="Q7" s="67" t="s">
        <v>19</v>
      </c>
      <c r="R7" s="70" t="s">
        <v>20</v>
      </c>
    </row>
    <row r="8" spans="1:18" ht="21" x14ac:dyDescent="0.35">
      <c r="A8" s="71">
        <v>1</v>
      </c>
      <c r="B8" s="152" t="s">
        <v>97</v>
      </c>
      <c r="C8" s="152" t="s">
        <v>99</v>
      </c>
      <c r="D8" s="153">
        <v>30000</v>
      </c>
      <c r="E8" s="73" t="s">
        <v>34</v>
      </c>
      <c r="F8" s="72" t="s">
        <v>25</v>
      </c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ht="21" x14ac:dyDescent="0.35">
      <c r="A9" s="125"/>
      <c r="B9" s="160" t="s">
        <v>98</v>
      </c>
      <c r="C9" s="160" t="s">
        <v>98</v>
      </c>
      <c r="D9" s="160"/>
      <c r="E9" s="127"/>
      <c r="F9" s="126"/>
      <c r="G9" s="128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</row>
    <row r="10" spans="1:18" ht="18.75" x14ac:dyDescent="0.2">
      <c r="A10" s="178"/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</row>
    <row r="11" spans="1:18" ht="18.75" x14ac:dyDescent="0.2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</row>
    <row r="12" spans="1:18" ht="18.75" x14ac:dyDescent="0.2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</row>
    <row r="13" spans="1:18" ht="18.75" x14ac:dyDescent="0.2">
      <c r="A13" s="179"/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</row>
    <row r="14" spans="1:18" s="173" customFormat="1" ht="18.75" x14ac:dyDescent="0.2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</row>
    <row r="15" spans="1:18" ht="18.75" x14ac:dyDescent="0.2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</row>
    <row r="16" spans="1:18" ht="18.75" x14ac:dyDescent="0.2">
      <c r="A16" s="179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</row>
    <row r="17" spans="1:19" ht="18.75" x14ac:dyDescent="0.2">
      <c r="A17" s="179"/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</row>
    <row r="18" spans="1:19" ht="18.75" x14ac:dyDescent="0.2">
      <c r="A18" s="179"/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</row>
    <row r="19" spans="1:19" ht="18.75" x14ac:dyDescent="0.2">
      <c r="A19" s="179"/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</row>
    <row r="20" spans="1:19" ht="18.75" x14ac:dyDescent="0.3">
      <c r="A20" s="76" t="s">
        <v>123</v>
      </c>
      <c r="B20" s="77"/>
      <c r="C20" s="77"/>
      <c r="D20" s="78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7"/>
    </row>
    <row r="21" spans="1:19" ht="18.75" x14ac:dyDescent="0.3">
      <c r="A21" s="83" t="s">
        <v>61</v>
      </c>
      <c r="B21" s="104">
        <v>1</v>
      </c>
      <c r="C21" s="82"/>
      <c r="D21" s="80">
        <f>D8</f>
        <v>30000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2"/>
    </row>
    <row r="22" spans="1:19" s="62" customFormat="1" ht="18.75" x14ac:dyDescent="0.3">
      <c r="A22" s="174" t="s">
        <v>62</v>
      </c>
      <c r="B22" s="175"/>
      <c r="C22" s="175"/>
      <c r="D22" s="176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5"/>
    </row>
    <row r="23" spans="1:19" s="62" customFormat="1" ht="18.75" x14ac:dyDescent="0.3">
      <c r="A23" s="83" t="s">
        <v>61</v>
      </c>
      <c r="B23" s="104">
        <v>1</v>
      </c>
      <c r="C23" s="82"/>
      <c r="D23" s="80">
        <f>D21</f>
        <v>30000</v>
      </c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2"/>
    </row>
    <row r="25" spans="1:19" ht="24.75" customHeight="1" x14ac:dyDescent="0.3">
      <c r="A25" s="190" t="s">
        <v>118</v>
      </c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01"/>
    </row>
    <row r="37" spans="1:18" s="42" customFormat="1" x14ac:dyDescent="0.2"/>
    <row r="38" spans="1:18" s="42" customFormat="1" x14ac:dyDescent="0.2"/>
    <row r="39" spans="1:18" s="42" customFormat="1" x14ac:dyDescent="0.2"/>
    <row r="40" spans="1:18" s="42" customFormat="1" ht="18.75" x14ac:dyDescent="0.3">
      <c r="D40" s="60"/>
      <c r="E40" s="60"/>
      <c r="F40" s="60"/>
      <c r="G40" s="60"/>
      <c r="H40" s="60"/>
      <c r="I40" s="60"/>
      <c r="Q40" s="61"/>
    </row>
    <row r="41" spans="1:18" s="42" customFormat="1" ht="18.75" x14ac:dyDescent="0.3">
      <c r="D41" s="199"/>
      <c r="E41" s="199"/>
      <c r="F41" s="199"/>
      <c r="G41" s="199"/>
      <c r="H41" s="199"/>
      <c r="I41" s="199"/>
    </row>
    <row r="42" spans="1:18" s="42" customFormat="1" ht="18.75" x14ac:dyDescent="0.3">
      <c r="D42" s="199"/>
      <c r="E42" s="199"/>
      <c r="F42" s="199"/>
      <c r="G42" s="199"/>
      <c r="H42" s="199"/>
      <c r="I42" s="199"/>
    </row>
    <row r="43" spans="1:18" s="42" customFormat="1" ht="18.75" x14ac:dyDescent="0.3">
      <c r="A43" s="43"/>
    </row>
    <row r="44" spans="1:18" s="42" customFormat="1" ht="18.75" x14ac:dyDescent="0.3">
      <c r="A44" s="43"/>
      <c r="B44" s="43"/>
    </row>
    <row r="45" spans="1:18" s="42" customFormat="1" ht="18.75" x14ac:dyDescent="0.3">
      <c r="A45" s="200"/>
      <c r="B45" s="200"/>
      <c r="C45" s="200"/>
      <c r="D45" s="201"/>
      <c r="E45" s="46"/>
      <c r="F45" s="29"/>
      <c r="G45" s="200"/>
      <c r="H45" s="200"/>
      <c r="I45" s="200"/>
      <c r="J45" s="199"/>
      <c r="K45" s="199"/>
      <c r="L45" s="199"/>
      <c r="M45" s="199"/>
      <c r="N45" s="199"/>
      <c r="O45" s="199"/>
      <c r="P45" s="199"/>
      <c r="Q45" s="199"/>
      <c r="R45" s="199"/>
    </row>
    <row r="46" spans="1:18" s="42" customFormat="1" ht="18.75" x14ac:dyDescent="0.3">
      <c r="A46" s="200"/>
      <c r="B46" s="200"/>
      <c r="C46" s="200"/>
      <c r="D46" s="201"/>
      <c r="E46" s="46"/>
      <c r="F46" s="29"/>
      <c r="G46" s="46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</row>
    <row r="47" spans="1:18" s="42" customFormat="1" ht="21" x14ac:dyDescent="0.35">
      <c r="A47" s="50"/>
      <c r="B47" s="17"/>
      <c r="C47" s="17"/>
      <c r="D47" s="51"/>
      <c r="E47" s="28"/>
      <c r="F47" s="17"/>
      <c r="G47" s="17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</row>
    <row r="48" spans="1:18" s="42" customFormat="1" ht="21" x14ac:dyDescent="0.35">
      <c r="A48" s="50"/>
      <c r="B48" s="17"/>
      <c r="C48" s="17"/>
      <c r="D48" s="51"/>
      <c r="E48" s="28"/>
      <c r="F48" s="17"/>
      <c r="G48" s="17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</row>
    <row r="49" spans="1:18" s="42" customFormat="1" ht="21" x14ac:dyDescent="0.35">
      <c r="A49" s="50"/>
      <c r="B49" s="17"/>
      <c r="C49" s="17"/>
      <c r="D49" s="17"/>
      <c r="E49" s="28"/>
      <c r="F49" s="17"/>
      <c r="G49" s="17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</row>
    <row r="50" spans="1:18" s="42" customFormat="1" x14ac:dyDescent="0.2"/>
    <row r="51" spans="1:18" s="42" customFormat="1" x14ac:dyDescent="0.2"/>
    <row r="52" spans="1:18" s="42" customFormat="1" x14ac:dyDescent="0.2"/>
    <row r="53" spans="1:18" s="42" customFormat="1" x14ac:dyDescent="0.2"/>
    <row r="54" spans="1:18" s="42" customFormat="1" x14ac:dyDescent="0.2"/>
    <row r="55" spans="1:18" s="42" customFormat="1" x14ac:dyDescent="0.2"/>
    <row r="56" spans="1:18" s="42" customFormat="1" x14ac:dyDescent="0.2"/>
    <row r="57" spans="1:18" s="42" customFormat="1" x14ac:dyDescent="0.2"/>
    <row r="58" spans="1:18" s="42" customFormat="1" x14ac:dyDescent="0.2"/>
    <row r="59" spans="1:18" s="42" customFormat="1" x14ac:dyDescent="0.2"/>
    <row r="60" spans="1:18" s="42" customFormat="1" x14ac:dyDescent="0.2"/>
    <row r="61" spans="1:18" s="42" customFormat="1" ht="18.75" x14ac:dyDescent="0.3">
      <c r="A61" s="43"/>
    </row>
    <row r="62" spans="1:18" s="42" customFormat="1" ht="18.75" x14ac:dyDescent="0.3">
      <c r="A62" s="43"/>
    </row>
    <row r="63" spans="1:18" s="42" customFormat="1" ht="18.75" x14ac:dyDescent="0.3">
      <c r="A63" s="200"/>
      <c r="B63" s="200"/>
      <c r="C63" s="200"/>
      <c r="D63" s="201"/>
      <c r="E63" s="46"/>
      <c r="F63" s="29"/>
      <c r="G63" s="200"/>
      <c r="H63" s="200"/>
      <c r="I63" s="200"/>
      <c r="J63" s="199"/>
      <c r="K63" s="199"/>
      <c r="L63" s="199"/>
      <c r="M63" s="199"/>
      <c r="N63" s="199"/>
      <c r="O63" s="199"/>
      <c r="P63" s="199"/>
      <c r="Q63" s="199"/>
      <c r="R63" s="199"/>
    </row>
    <row r="64" spans="1:18" s="42" customFormat="1" ht="18.75" x14ac:dyDescent="0.3">
      <c r="A64" s="200"/>
      <c r="B64" s="200"/>
      <c r="C64" s="200"/>
      <c r="D64" s="201"/>
      <c r="E64" s="46"/>
      <c r="F64" s="29"/>
      <c r="G64" s="46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r="65" spans="1:18" s="42" customFormat="1" ht="21" x14ac:dyDescent="0.35">
      <c r="A65" s="50"/>
      <c r="B65" s="17"/>
      <c r="C65" s="17"/>
      <c r="D65" s="51"/>
      <c r="E65" s="28"/>
      <c r="F65" s="17"/>
      <c r="G65" s="17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42" customFormat="1" ht="21" x14ac:dyDescent="0.35">
      <c r="A66" s="50"/>
      <c r="B66" s="17"/>
      <c r="C66" s="17"/>
      <c r="D66" s="17"/>
      <c r="E66" s="28"/>
      <c r="F66" s="17"/>
      <c r="G66" s="17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42" customFormat="1" x14ac:dyDescent="0.2"/>
    <row r="73" spans="1:18" ht="18.75" x14ac:dyDescent="0.3">
      <c r="A73" s="25"/>
    </row>
    <row r="74" spans="1:18" ht="18.75" x14ac:dyDescent="0.3">
      <c r="A74" s="25"/>
    </row>
    <row r="75" spans="1:18" ht="18.75" x14ac:dyDescent="0.3">
      <c r="A75" s="191"/>
      <c r="B75" s="191"/>
      <c r="C75" s="191"/>
      <c r="D75" s="193"/>
      <c r="E75" s="2"/>
      <c r="F75" s="3"/>
      <c r="G75" s="195"/>
      <c r="H75" s="196"/>
      <c r="I75" s="197"/>
      <c r="J75" s="187"/>
      <c r="K75" s="188"/>
      <c r="L75" s="188"/>
      <c r="M75" s="188"/>
      <c r="N75" s="188"/>
      <c r="O75" s="188"/>
      <c r="P75" s="188"/>
      <c r="Q75" s="188"/>
      <c r="R75" s="189"/>
    </row>
    <row r="76" spans="1:18" ht="18.75" x14ac:dyDescent="0.3">
      <c r="A76" s="192"/>
      <c r="B76" s="192"/>
      <c r="C76" s="192"/>
      <c r="D76" s="194"/>
      <c r="E76" s="4"/>
      <c r="F76" s="5"/>
      <c r="G76" s="6"/>
      <c r="H76" s="5"/>
      <c r="I76" s="5"/>
      <c r="J76" s="5"/>
      <c r="K76" s="5"/>
      <c r="L76" s="7"/>
      <c r="M76" s="5"/>
      <c r="N76" s="7"/>
      <c r="O76" s="5"/>
      <c r="P76" s="7"/>
      <c r="Q76" s="5"/>
      <c r="R76" s="8"/>
    </row>
    <row r="77" spans="1:18" ht="21" x14ac:dyDescent="0.35">
      <c r="A77" s="9"/>
      <c r="B77" s="10"/>
      <c r="C77" s="11"/>
      <c r="D77" s="12"/>
      <c r="E77" s="13"/>
      <c r="F77" s="10"/>
      <c r="G77" s="11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</row>
    <row r="78" spans="1:18" ht="21" x14ac:dyDescent="0.35">
      <c r="A78" s="21"/>
      <c r="B78" s="22"/>
      <c r="C78" s="23"/>
      <c r="D78" s="22"/>
      <c r="E78" s="18"/>
      <c r="F78" s="22"/>
      <c r="G78" s="23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82" spans="1:18" ht="18.75" x14ac:dyDescent="0.3">
      <c r="A82" s="25"/>
    </row>
    <row r="83" spans="1:18" ht="18.75" x14ac:dyDescent="0.3">
      <c r="A83" s="25"/>
    </row>
    <row r="84" spans="1:18" ht="18.75" x14ac:dyDescent="0.3">
      <c r="A84" s="191"/>
      <c r="B84" s="191"/>
      <c r="C84" s="191"/>
      <c r="D84" s="193"/>
      <c r="E84" s="2"/>
      <c r="F84" s="3"/>
      <c r="G84" s="195"/>
      <c r="H84" s="196"/>
      <c r="I84" s="197"/>
      <c r="J84" s="187"/>
      <c r="K84" s="188"/>
      <c r="L84" s="188"/>
      <c r="M84" s="188"/>
      <c r="N84" s="188"/>
      <c r="O84" s="188"/>
      <c r="P84" s="188"/>
      <c r="Q84" s="188"/>
      <c r="R84" s="189"/>
    </row>
    <row r="85" spans="1:18" ht="18.75" x14ac:dyDescent="0.3">
      <c r="A85" s="192"/>
      <c r="B85" s="192"/>
      <c r="C85" s="192"/>
      <c r="D85" s="194"/>
      <c r="E85" s="4"/>
      <c r="F85" s="5"/>
      <c r="G85" s="6"/>
      <c r="H85" s="5"/>
      <c r="I85" s="5"/>
      <c r="J85" s="5"/>
      <c r="K85" s="5"/>
      <c r="L85" s="7"/>
      <c r="M85" s="5"/>
      <c r="N85" s="7"/>
      <c r="O85" s="5"/>
      <c r="P85" s="7"/>
      <c r="Q85" s="5"/>
      <c r="R85" s="8"/>
    </row>
    <row r="86" spans="1:18" ht="21" x14ac:dyDescent="0.35">
      <c r="A86" s="9"/>
      <c r="B86" s="10"/>
      <c r="C86" s="11"/>
      <c r="D86" s="12"/>
      <c r="E86" s="13"/>
      <c r="F86" s="10"/>
      <c r="G86" s="11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21" x14ac:dyDescent="0.35">
      <c r="A87" s="21"/>
      <c r="B87" s="22"/>
      <c r="C87" s="23"/>
      <c r="D87" s="22"/>
      <c r="E87" s="18"/>
      <c r="F87" s="22"/>
      <c r="G87" s="23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</sheetData>
  <mergeCells count="34">
    <mergeCell ref="J84:R84"/>
    <mergeCell ref="A75:A76"/>
    <mergeCell ref="B75:B76"/>
    <mergeCell ref="C75:C76"/>
    <mergeCell ref="D75:D76"/>
    <mergeCell ref="G75:I75"/>
    <mergeCell ref="J75:R75"/>
    <mergeCell ref="A84:A85"/>
    <mergeCell ref="B84:B85"/>
    <mergeCell ref="C84:C85"/>
    <mergeCell ref="D84:D85"/>
    <mergeCell ref="G84:I84"/>
    <mergeCell ref="J63:R63"/>
    <mergeCell ref="J6:R6"/>
    <mergeCell ref="D41:I41"/>
    <mergeCell ref="D42:I42"/>
    <mergeCell ref="A45:A46"/>
    <mergeCell ref="B45:B46"/>
    <mergeCell ref="C45:C46"/>
    <mergeCell ref="D45:D46"/>
    <mergeCell ref="G45:I45"/>
    <mergeCell ref="J45:R45"/>
    <mergeCell ref="A63:A64"/>
    <mergeCell ref="B63:B64"/>
    <mergeCell ref="C63:C64"/>
    <mergeCell ref="D63:D64"/>
    <mergeCell ref="G63:I63"/>
    <mergeCell ref="A25:R25"/>
    <mergeCell ref="D2:I2"/>
    <mergeCell ref="A6:A7"/>
    <mergeCell ref="B6:B7"/>
    <mergeCell ref="C6:C7"/>
    <mergeCell ref="D6:D7"/>
    <mergeCell ref="G6:I6"/>
  </mergeCells>
  <pageMargins left="0.70866141732283472" right="0.5118110236220472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tabSelected="1" topLeftCell="A22" zoomScaleNormal="100" zoomScaleSheetLayoutView="100" workbookViewId="0">
      <selection activeCell="A30" sqref="A30:R31"/>
    </sheetView>
  </sheetViews>
  <sheetFormatPr defaultRowHeight="14.25" x14ac:dyDescent="0.2"/>
  <cols>
    <col min="1" max="1" width="3.75" customWidth="1"/>
    <col min="2" max="2" width="22.75" customWidth="1"/>
    <col min="3" max="3" width="20.375" customWidth="1"/>
    <col min="6" max="6" width="10.125" customWidth="1"/>
    <col min="7" max="7" width="3.5" customWidth="1"/>
    <col min="8" max="8" width="3.875" customWidth="1"/>
    <col min="9" max="10" width="4.25" customWidth="1"/>
    <col min="11" max="11" width="4.125" customWidth="1"/>
    <col min="12" max="12" width="4.5" customWidth="1"/>
    <col min="13" max="13" width="4.625" customWidth="1"/>
    <col min="14" max="14" width="4.25" customWidth="1"/>
    <col min="15" max="15" width="4.625" customWidth="1"/>
    <col min="16" max="16" width="4.25" customWidth="1"/>
    <col min="17" max="17" width="4.625" customWidth="1"/>
    <col min="18" max="18" width="4.375" customWidth="1"/>
  </cols>
  <sheetData>
    <row r="1" spans="1:18" ht="18.75" x14ac:dyDescent="0.3">
      <c r="D1" s="27" t="s">
        <v>26</v>
      </c>
      <c r="E1" s="27"/>
      <c r="F1" s="27"/>
      <c r="G1" s="27"/>
      <c r="H1" s="27"/>
      <c r="I1" s="27"/>
      <c r="Q1" s="1" t="s">
        <v>1</v>
      </c>
      <c r="R1" s="20"/>
    </row>
    <row r="2" spans="1:18" ht="18.75" x14ac:dyDescent="0.3">
      <c r="D2" s="198" t="s">
        <v>40</v>
      </c>
      <c r="E2" s="198"/>
      <c r="F2" s="198"/>
      <c r="G2" s="198"/>
      <c r="H2" s="198"/>
      <c r="I2" s="198"/>
    </row>
    <row r="3" spans="1:18" ht="18.75" x14ac:dyDescent="0.3">
      <c r="D3" s="60" t="s">
        <v>0</v>
      </c>
      <c r="E3" s="60"/>
      <c r="F3" s="60"/>
      <c r="G3" s="60"/>
      <c r="H3" s="60"/>
      <c r="I3" s="60"/>
    </row>
    <row r="4" spans="1:18" ht="18.75" x14ac:dyDescent="0.3">
      <c r="A4" s="25" t="s">
        <v>106</v>
      </c>
      <c r="B4" s="25"/>
    </row>
    <row r="5" spans="1:18" ht="18.75" x14ac:dyDescent="0.3">
      <c r="A5" s="25" t="s">
        <v>107</v>
      </c>
      <c r="B5" s="25"/>
    </row>
    <row r="6" spans="1:18" ht="18.75" x14ac:dyDescent="0.3">
      <c r="A6" s="191" t="s">
        <v>3</v>
      </c>
      <c r="B6" s="191" t="s">
        <v>22</v>
      </c>
      <c r="C6" s="191" t="s">
        <v>23</v>
      </c>
      <c r="D6" s="193" t="s">
        <v>4</v>
      </c>
      <c r="E6" s="2" t="s">
        <v>5</v>
      </c>
      <c r="F6" s="3" t="s">
        <v>6</v>
      </c>
      <c r="G6" s="195" t="s">
        <v>7</v>
      </c>
      <c r="H6" s="196"/>
      <c r="I6" s="197"/>
      <c r="J6" s="187" t="s">
        <v>41</v>
      </c>
      <c r="K6" s="188"/>
      <c r="L6" s="188"/>
      <c r="M6" s="188"/>
      <c r="N6" s="188"/>
      <c r="O6" s="188"/>
      <c r="P6" s="188"/>
      <c r="Q6" s="188"/>
      <c r="R6" s="189"/>
    </row>
    <row r="7" spans="1:18" ht="18.75" x14ac:dyDescent="0.3">
      <c r="A7" s="192"/>
      <c r="B7" s="192"/>
      <c r="C7" s="192"/>
      <c r="D7" s="194"/>
      <c r="E7" s="4" t="s">
        <v>8</v>
      </c>
      <c r="F7" s="5" t="s">
        <v>8</v>
      </c>
      <c r="G7" s="6" t="s">
        <v>9</v>
      </c>
      <c r="H7" s="5" t="s">
        <v>10</v>
      </c>
      <c r="I7" s="5" t="s">
        <v>11</v>
      </c>
      <c r="J7" s="5" t="s">
        <v>12</v>
      </c>
      <c r="K7" s="5" t="s">
        <v>13</v>
      </c>
      <c r="L7" s="7" t="s">
        <v>14</v>
      </c>
      <c r="M7" s="5" t="s">
        <v>15</v>
      </c>
      <c r="N7" s="7" t="s">
        <v>16</v>
      </c>
      <c r="O7" s="5" t="s">
        <v>17</v>
      </c>
      <c r="P7" s="7" t="s">
        <v>18</v>
      </c>
      <c r="Q7" s="5" t="s">
        <v>19</v>
      </c>
      <c r="R7" s="8" t="s">
        <v>20</v>
      </c>
    </row>
    <row r="8" spans="1:18" ht="21" x14ac:dyDescent="0.35">
      <c r="A8" s="154">
        <v>1</v>
      </c>
      <c r="B8" s="133" t="s">
        <v>59</v>
      </c>
      <c r="C8" s="133" t="s">
        <v>100</v>
      </c>
      <c r="D8" s="135">
        <v>2600</v>
      </c>
      <c r="E8" s="13" t="s">
        <v>34</v>
      </c>
      <c r="F8" s="10" t="s">
        <v>47</v>
      </c>
      <c r="G8" s="11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21" x14ac:dyDescent="0.35">
      <c r="A9" s="157"/>
      <c r="B9" s="144"/>
      <c r="C9" s="144" t="s">
        <v>101</v>
      </c>
      <c r="D9" s="146"/>
      <c r="E9" s="28"/>
      <c r="F9" s="16"/>
      <c r="G9" s="17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 ht="21" x14ac:dyDescent="0.35">
      <c r="A10" s="157"/>
      <c r="B10" s="144"/>
      <c r="C10" s="144" t="s">
        <v>103</v>
      </c>
      <c r="D10" s="146"/>
      <c r="E10" s="28"/>
      <c r="F10" s="16"/>
      <c r="G10" s="17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 ht="21" x14ac:dyDescent="0.35">
      <c r="A11" s="155"/>
      <c r="B11" s="131"/>
      <c r="C11" s="131"/>
      <c r="D11" s="156"/>
      <c r="E11" s="18"/>
      <c r="F11" s="22"/>
      <c r="G11" s="23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ht="21" x14ac:dyDescent="0.35">
      <c r="A12" s="154">
        <v>2</v>
      </c>
      <c r="B12" s="133" t="s">
        <v>60</v>
      </c>
      <c r="C12" s="133" t="s">
        <v>102</v>
      </c>
      <c r="D12" s="135">
        <v>8000</v>
      </c>
      <c r="E12" s="13" t="s">
        <v>34</v>
      </c>
      <c r="F12" s="10" t="s">
        <v>48</v>
      </c>
      <c r="G12" s="11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 ht="21" x14ac:dyDescent="0.35">
      <c r="A13" s="157"/>
      <c r="B13" s="144"/>
      <c r="C13" s="144" t="s">
        <v>104</v>
      </c>
      <c r="D13" s="146"/>
      <c r="E13" s="28"/>
      <c r="F13" s="16"/>
      <c r="G13" s="17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21" x14ac:dyDescent="0.35">
      <c r="A14" s="157"/>
      <c r="B14" s="144"/>
      <c r="C14" s="144" t="s">
        <v>105</v>
      </c>
      <c r="D14" s="146"/>
      <c r="E14" s="28"/>
      <c r="F14" s="16"/>
      <c r="G14" s="17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 ht="21" x14ac:dyDescent="0.35">
      <c r="A15" s="157"/>
      <c r="B15" s="144"/>
      <c r="C15" s="144"/>
      <c r="D15" s="146"/>
      <c r="E15" s="28"/>
      <c r="F15" s="16"/>
      <c r="G15" s="17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 ht="21" x14ac:dyDescent="0.35">
      <c r="A16" s="157"/>
      <c r="B16" s="144"/>
      <c r="C16" s="144"/>
      <c r="D16" s="146"/>
      <c r="E16" s="28"/>
      <c r="F16" s="16"/>
      <c r="G16" s="17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21" x14ac:dyDescent="0.35">
      <c r="A17" s="157"/>
      <c r="B17" s="144"/>
      <c r="C17" s="144"/>
      <c r="D17" s="146"/>
      <c r="E17" s="28"/>
      <c r="F17" s="16"/>
      <c r="G17" s="17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 ht="21" x14ac:dyDescent="0.35">
      <c r="A18" s="157"/>
      <c r="B18" s="144"/>
      <c r="C18" s="144"/>
      <c r="D18" s="146"/>
      <c r="E18" s="28"/>
      <c r="F18" s="16"/>
      <c r="G18" s="17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 ht="21" x14ac:dyDescent="0.35">
      <c r="A19" s="157"/>
      <c r="B19" s="144"/>
      <c r="C19" s="144"/>
      <c r="D19" s="146"/>
      <c r="E19" s="28"/>
      <c r="F19" s="16"/>
      <c r="G19" s="17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ht="21" x14ac:dyDescent="0.35">
      <c r="A20" s="155"/>
      <c r="B20" s="131"/>
      <c r="C20" s="131"/>
      <c r="D20" s="156"/>
      <c r="E20" s="28"/>
      <c r="F20" s="16"/>
      <c r="G20" s="17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ht="18.75" x14ac:dyDescent="0.3">
      <c r="A21" s="76"/>
      <c r="B21" s="77" t="s">
        <v>74</v>
      </c>
      <c r="C21" s="77"/>
      <c r="D21" s="78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7"/>
    </row>
    <row r="22" spans="1:18" ht="18.75" x14ac:dyDescent="0.3">
      <c r="A22" s="83"/>
      <c r="B22" s="104">
        <v>2</v>
      </c>
      <c r="C22" s="82"/>
      <c r="D22" s="80">
        <f>SUM(D8:D12)</f>
        <v>10600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2"/>
    </row>
    <row r="23" spans="1:18" s="42" customFormat="1" x14ac:dyDescent="0.2"/>
    <row r="24" spans="1:18" ht="18.75" x14ac:dyDescent="0.3">
      <c r="A24" s="190" t="s">
        <v>119</v>
      </c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</row>
    <row r="25" spans="1:18" ht="18.75" x14ac:dyDescent="0.3">
      <c r="D25" s="27" t="s">
        <v>26</v>
      </c>
      <c r="E25" s="27"/>
      <c r="F25" s="27"/>
      <c r="G25" s="27"/>
      <c r="H25" s="27"/>
      <c r="I25" s="27"/>
      <c r="Q25" s="1" t="s">
        <v>1</v>
      </c>
      <c r="R25" s="20"/>
    </row>
    <row r="26" spans="1:18" ht="18.75" x14ac:dyDescent="0.3">
      <c r="D26" s="198" t="s">
        <v>40</v>
      </c>
      <c r="E26" s="198"/>
      <c r="F26" s="198"/>
      <c r="G26" s="198"/>
      <c r="H26" s="198"/>
      <c r="I26" s="198"/>
    </row>
    <row r="27" spans="1:18" ht="18.75" x14ac:dyDescent="0.3">
      <c r="D27" s="60" t="s">
        <v>0</v>
      </c>
      <c r="E27" s="60"/>
      <c r="F27" s="60"/>
      <c r="G27" s="60"/>
      <c r="H27" s="60"/>
      <c r="I27" s="60"/>
    </row>
    <row r="28" spans="1:18" ht="18.75" x14ac:dyDescent="0.3">
      <c r="A28" s="25" t="s">
        <v>106</v>
      </c>
      <c r="B28" s="25"/>
    </row>
    <row r="29" spans="1:18" s="42" customFormat="1" ht="18.75" x14ac:dyDescent="0.3">
      <c r="A29" s="43" t="s">
        <v>120</v>
      </c>
    </row>
    <row r="30" spans="1:18" ht="18.75" x14ac:dyDescent="0.3">
      <c r="A30" s="191" t="s">
        <v>3</v>
      </c>
      <c r="B30" s="191" t="s">
        <v>22</v>
      </c>
      <c r="C30" s="191" t="s">
        <v>23</v>
      </c>
      <c r="D30" s="193" t="s">
        <v>4</v>
      </c>
      <c r="E30" s="181" t="s">
        <v>5</v>
      </c>
      <c r="F30" s="3" t="s">
        <v>6</v>
      </c>
      <c r="G30" s="195" t="s">
        <v>7</v>
      </c>
      <c r="H30" s="196"/>
      <c r="I30" s="197"/>
      <c r="J30" s="187" t="s">
        <v>41</v>
      </c>
      <c r="K30" s="188"/>
      <c r="L30" s="188"/>
      <c r="M30" s="188"/>
      <c r="N30" s="188"/>
      <c r="O30" s="188"/>
      <c r="P30" s="188"/>
      <c r="Q30" s="188"/>
      <c r="R30" s="189"/>
    </row>
    <row r="31" spans="1:18" ht="18.75" x14ac:dyDescent="0.3">
      <c r="A31" s="192"/>
      <c r="B31" s="192"/>
      <c r="C31" s="192"/>
      <c r="D31" s="215"/>
      <c r="E31" s="182" t="s">
        <v>8</v>
      </c>
      <c r="F31" s="5" t="s">
        <v>8</v>
      </c>
      <c r="G31" s="182" t="s">
        <v>9</v>
      </c>
      <c r="H31" s="5" t="s">
        <v>10</v>
      </c>
      <c r="I31" s="5" t="s">
        <v>11</v>
      </c>
      <c r="J31" s="5" t="s">
        <v>12</v>
      </c>
      <c r="K31" s="5" t="s">
        <v>13</v>
      </c>
      <c r="L31" s="7" t="s">
        <v>14</v>
      </c>
      <c r="M31" s="5" t="s">
        <v>15</v>
      </c>
      <c r="N31" s="7" t="s">
        <v>16</v>
      </c>
      <c r="O31" s="5" t="s">
        <v>17</v>
      </c>
      <c r="P31" s="7" t="s">
        <v>18</v>
      </c>
      <c r="Q31" s="5" t="s">
        <v>19</v>
      </c>
      <c r="R31" s="8" t="s">
        <v>20</v>
      </c>
    </row>
    <row r="32" spans="1:18" ht="21" x14ac:dyDescent="0.35">
      <c r="A32" s="9">
        <v>1</v>
      </c>
      <c r="B32" s="130" t="s">
        <v>108</v>
      </c>
      <c r="C32" s="130" t="s">
        <v>109</v>
      </c>
      <c r="D32" s="135">
        <v>5800</v>
      </c>
      <c r="E32" s="13" t="s">
        <v>34</v>
      </c>
      <c r="F32" s="10" t="s">
        <v>111</v>
      </c>
      <c r="G32" s="11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9" ht="21" x14ac:dyDescent="0.35">
      <c r="A33" s="15"/>
      <c r="B33" s="158"/>
      <c r="C33" s="144" t="s">
        <v>110</v>
      </c>
      <c r="D33" s="102"/>
      <c r="E33" s="28"/>
      <c r="F33" s="16"/>
      <c r="G33" s="17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9" ht="21" x14ac:dyDescent="0.35">
      <c r="A34" s="15"/>
      <c r="B34" s="158"/>
      <c r="C34" s="106"/>
      <c r="D34" s="102"/>
      <c r="E34" s="28"/>
      <c r="F34" s="16"/>
      <c r="G34" s="17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1:19" ht="21" x14ac:dyDescent="0.35">
      <c r="A35" s="15"/>
      <c r="B35" s="158"/>
      <c r="C35" s="106"/>
      <c r="D35" s="102"/>
      <c r="E35" s="28"/>
      <c r="F35" s="16"/>
      <c r="G35" s="17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9" ht="21" x14ac:dyDescent="0.35">
      <c r="A36" s="15"/>
      <c r="B36" s="158"/>
      <c r="C36" s="106"/>
      <c r="D36" s="102"/>
      <c r="E36" s="28"/>
      <c r="F36" s="16"/>
      <c r="G36" s="17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9" ht="21" x14ac:dyDescent="0.35">
      <c r="A37" s="15"/>
      <c r="B37" s="158"/>
      <c r="C37" s="106"/>
      <c r="D37" s="102"/>
      <c r="E37" s="28"/>
      <c r="F37" s="16"/>
      <c r="G37" s="17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9" ht="21" x14ac:dyDescent="0.35">
      <c r="A38" s="15"/>
      <c r="B38" s="159"/>
      <c r="C38" s="106"/>
      <c r="D38" s="102"/>
      <c r="E38" s="28"/>
      <c r="F38" s="16"/>
      <c r="G38" s="17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spans="1:19" ht="18.75" x14ac:dyDescent="0.3">
      <c r="A39" s="76"/>
      <c r="B39" s="77" t="s">
        <v>75</v>
      </c>
      <c r="C39" s="77"/>
      <c r="D39" s="78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7"/>
    </row>
    <row r="40" spans="1:19" ht="18.75" x14ac:dyDescent="0.3">
      <c r="A40" s="83"/>
      <c r="B40" s="104">
        <v>1</v>
      </c>
      <c r="C40" s="82"/>
      <c r="D40" s="80">
        <f>SUM(D32:D39)</f>
        <v>5800</v>
      </c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2"/>
    </row>
    <row r="41" spans="1:19" ht="18.75" x14ac:dyDescent="0.3">
      <c r="A41" s="63" t="s">
        <v>31</v>
      </c>
      <c r="B41" s="35"/>
      <c r="C41" s="39"/>
      <c r="D41" s="39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/>
    </row>
    <row r="42" spans="1:19" ht="18.75" x14ac:dyDescent="0.3">
      <c r="A42" s="36"/>
      <c r="B42" s="41">
        <f>B40+B22</f>
        <v>3</v>
      </c>
      <c r="C42" s="40"/>
      <c r="D42" s="32">
        <f>D40+D22</f>
        <v>16400</v>
      </c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1:19" ht="20.25" x14ac:dyDescent="0.3">
      <c r="A43" s="180" t="s">
        <v>33</v>
      </c>
      <c r="B43" s="52"/>
      <c r="C43" s="53"/>
      <c r="D43" s="53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2"/>
    </row>
    <row r="44" spans="1:19" s="42" customFormat="1" ht="20.25" x14ac:dyDescent="0.3">
      <c r="A44" s="55"/>
      <c r="B44" s="105">
        <f>คอม!B42+วิทย์!B23+ไฟฟ้า!B23+สนง!C130</f>
        <v>16</v>
      </c>
      <c r="C44" s="56"/>
      <c r="D44" s="57">
        <f>คอม!D42+วิทย์!D23+ไฟฟ้า!D23+สนง!E130</f>
        <v>327900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9"/>
    </row>
    <row r="45" spans="1:19" s="42" customFormat="1" ht="18.75" x14ac:dyDescent="0.3">
      <c r="D45" s="172"/>
      <c r="E45" s="172"/>
      <c r="F45" s="172"/>
      <c r="G45" s="172"/>
      <c r="H45" s="172"/>
      <c r="I45" s="172"/>
    </row>
    <row r="46" spans="1:19" s="42" customFormat="1" ht="18.75" x14ac:dyDescent="0.3">
      <c r="B46" s="184"/>
      <c r="D46" s="183"/>
      <c r="E46" s="172"/>
      <c r="F46" s="172"/>
      <c r="G46" s="172"/>
      <c r="H46" s="172"/>
      <c r="I46" s="172"/>
    </row>
    <row r="47" spans="1:19" s="42" customFormat="1" ht="26.25" customHeight="1" x14ac:dyDescent="0.3">
      <c r="A47" s="190" t="s">
        <v>121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</row>
    <row r="48" spans="1:19" s="42" customFormat="1" x14ac:dyDescent="0.2"/>
    <row r="49" spans="1:18" s="42" customFormat="1" ht="18.75" x14ac:dyDescent="0.3">
      <c r="A49" s="200"/>
      <c r="B49" s="200"/>
      <c r="C49" s="200"/>
      <c r="D49" s="201"/>
      <c r="E49" s="46"/>
      <c r="F49" s="29"/>
      <c r="G49" s="200"/>
      <c r="H49" s="200"/>
      <c r="I49" s="200"/>
      <c r="J49" s="199"/>
      <c r="K49" s="199"/>
      <c r="L49" s="199"/>
      <c r="M49" s="199"/>
      <c r="N49" s="199"/>
      <c r="O49" s="199"/>
      <c r="P49" s="199"/>
      <c r="Q49" s="199"/>
      <c r="R49" s="199"/>
    </row>
    <row r="50" spans="1:18" s="42" customFormat="1" ht="18.75" x14ac:dyDescent="0.3">
      <c r="A50" s="200"/>
      <c r="B50" s="200"/>
      <c r="C50" s="200"/>
      <c r="D50" s="201"/>
      <c r="E50" s="46"/>
      <c r="F50" s="29"/>
      <c r="G50" s="46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</row>
    <row r="51" spans="1:18" s="42" customFormat="1" ht="21" x14ac:dyDescent="0.35">
      <c r="A51" s="50"/>
      <c r="B51" s="17"/>
      <c r="C51" s="17"/>
      <c r="D51" s="51"/>
      <c r="E51" s="28"/>
      <c r="F51" s="17"/>
      <c r="G51" s="17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</row>
    <row r="52" spans="1:18" s="42" customFormat="1" ht="21" x14ac:dyDescent="0.35">
      <c r="A52" s="50"/>
      <c r="B52" s="17"/>
      <c r="C52" s="17"/>
      <c r="D52" s="51"/>
      <c r="E52" s="28"/>
      <c r="F52" s="17"/>
      <c r="G52" s="17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</row>
    <row r="53" spans="1:18" s="42" customFormat="1" ht="21" x14ac:dyDescent="0.35">
      <c r="A53" s="50"/>
      <c r="B53" s="17"/>
      <c r="C53" s="17"/>
      <c r="D53" s="17"/>
      <c r="E53" s="28"/>
      <c r="F53" s="17"/>
      <c r="G53" s="17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</row>
    <row r="54" spans="1:18" s="42" customFormat="1" x14ac:dyDescent="0.2"/>
    <row r="55" spans="1:18" s="42" customFormat="1" x14ac:dyDescent="0.2"/>
    <row r="56" spans="1:18" s="42" customFormat="1" x14ac:dyDescent="0.2"/>
    <row r="57" spans="1:18" s="42" customFormat="1" x14ac:dyDescent="0.2"/>
    <row r="58" spans="1:18" s="42" customFormat="1" x14ac:dyDescent="0.2"/>
    <row r="59" spans="1:18" s="42" customFormat="1" x14ac:dyDescent="0.2"/>
    <row r="60" spans="1:18" s="42" customFormat="1" x14ac:dyDescent="0.2"/>
    <row r="61" spans="1:18" s="42" customFormat="1" x14ac:dyDescent="0.2"/>
    <row r="62" spans="1:18" s="42" customFormat="1" x14ac:dyDescent="0.2"/>
    <row r="63" spans="1:18" s="42" customFormat="1" x14ac:dyDescent="0.2"/>
    <row r="64" spans="1:18" s="42" customFormat="1" x14ac:dyDescent="0.2"/>
    <row r="65" spans="1:18" s="42" customFormat="1" ht="18.75" x14ac:dyDescent="0.3">
      <c r="A65" s="43"/>
    </row>
    <row r="66" spans="1:18" s="42" customFormat="1" ht="18.75" x14ac:dyDescent="0.3">
      <c r="A66" s="43"/>
    </row>
    <row r="67" spans="1:18" s="42" customFormat="1" ht="18.75" x14ac:dyDescent="0.3">
      <c r="A67" s="200"/>
      <c r="B67" s="200"/>
      <c r="C67" s="200"/>
      <c r="D67" s="201"/>
      <c r="E67" s="46"/>
      <c r="F67" s="29"/>
      <c r="G67" s="200"/>
      <c r="H67" s="200"/>
      <c r="I67" s="200"/>
      <c r="J67" s="199"/>
      <c r="K67" s="199"/>
      <c r="L67" s="199"/>
      <c r="M67" s="199"/>
      <c r="N67" s="199"/>
      <c r="O67" s="199"/>
      <c r="P67" s="199"/>
      <c r="Q67" s="199"/>
      <c r="R67" s="199"/>
    </row>
    <row r="68" spans="1:18" s="42" customFormat="1" ht="18.75" x14ac:dyDescent="0.3">
      <c r="A68" s="200"/>
      <c r="B68" s="200"/>
      <c r="C68" s="200"/>
      <c r="D68" s="201"/>
      <c r="E68" s="46"/>
      <c r="F68" s="29"/>
      <c r="G68" s="46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r="69" spans="1:18" s="42" customFormat="1" ht="21" x14ac:dyDescent="0.35">
      <c r="A69" s="50"/>
      <c r="B69" s="17"/>
      <c r="C69" s="17"/>
      <c r="D69" s="51"/>
      <c r="E69" s="28"/>
      <c r="F69" s="17"/>
      <c r="G69" s="17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s="42" customFormat="1" ht="21" x14ac:dyDescent="0.35">
      <c r="A70" s="50"/>
      <c r="B70" s="17"/>
      <c r="C70" s="17"/>
      <c r="D70" s="17"/>
      <c r="E70" s="28"/>
      <c r="F70" s="17"/>
      <c r="G70" s="17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</row>
    <row r="71" spans="1:18" s="42" customFormat="1" x14ac:dyDescent="0.2"/>
    <row r="72" spans="1:18" s="42" customFormat="1" x14ac:dyDescent="0.2"/>
    <row r="73" spans="1:18" s="42" customFormat="1" x14ac:dyDescent="0.2"/>
    <row r="74" spans="1:18" s="42" customFormat="1" x14ac:dyDescent="0.2"/>
    <row r="75" spans="1:18" s="42" customFormat="1" x14ac:dyDescent="0.2"/>
    <row r="76" spans="1:18" s="42" customFormat="1" x14ac:dyDescent="0.2"/>
    <row r="77" spans="1:18" s="42" customFormat="1" ht="18.75" x14ac:dyDescent="0.3">
      <c r="A77" s="43"/>
    </row>
    <row r="78" spans="1:18" ht="18.75" x14ac:dyDescent="0.3">
      <c r="A78" s="25"/>
    </row>
    <row r="79" spans="1:18" ht="18.75" x14ac:dyDescent="0.3">
      <c r="A79" s="191"/>
      <c r="B79" s="191"/>
      <c r="C79" s="191"/>
      <c r="D79" s="193"/>
      <c r="E79" s="2"/>
      <c r="F79" s="3"/>
      <c r="G79" s="195"/>
      <c r="H79" s="196"/>
      <c r="I79" s="197"/>
      <c r="J79" s="187"/>
      <c r="K79" s="188"/>
      <c r="L79" s="188"/>
      <c r="M79" s="188"/>
      <c r="N79" s="188"/>
      <c r="O79" s="188"/>
      <c r="P79" s="188"/>
      <c r="Q79" s="188"/>
      <c r="R79" s="189"/>
    </row>
    <row r="80" spans="1:18" ht="18.75" x14ac:dyDescent="0.3">
      <c r="A80" s="192"/>
      <c r="B80" s="192"/>
      <c r="C80" s="192"/>
      <c r="D80" s="194"/>
      <c r="E80" s="4"/>
      <c r="F80" s="5"/>
      <c r="G80" s="6"/>
      <c r="H80" s="5"/>
      <c r="I80" s="5"/>
      <c r="J80" s="5"/>
      <c r="K80" s="5"/>
      <c r="L80" s="7"/>
      <c r="M80" s="5"/>
      <c r="N80" s="7"/>
      <c r="O80" s="5"/>
      <c r="P80" s="7"/>
      <c r="Q80" s="5"/>
      <c r="R80" s="8"/>
    </row>
    <row r="81" spans="1:18" ht="21" x14ac:dyDescent="0.35">
      <c r="A81" s="9"/>
      <c r="B81" s="10"/>
      <c r="C81" s="11"/>
      <c r="D81" s="12"/>
      <c r="E81" s="13"/>
      <c r="F81" s="10"/>
      <c r="G81" s="11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</row>
    <row r="82" spans="1:18" ht="21" x14ac:dyDescent="0.35">
      <c r="A82" s="21"/>
      <c r="B82" s="22"/>
      <c r="C82" s="23"/>
      <c r="D82" s="22"/>
      <c r="E82" s="18"/>
      <c r="F82" s="22"/>
      <c r="G82" s="23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6" spans="1:18" ht="18.75" x14ac:dyDescent="0.3">
      <c r="A86" s="25"/>
    </row>
    <row r="87" spans="1:18" ht="18.75" x14ac:dyDescent="0.3">
      <c r="A87" s="25"/>
    </row>
    <row r="88" spans="1:18" ht="18.75" x14ac:dyDescent="0.3">
      <c r="A88" s="191"/>
      <c r="B88" s="191"/>
      <c r="C88" s="191"/>
      <c r="D88" s="193"/>
      <c r="E88" s="2"/>
      <c r="F88" s="3"/>
      <c r="G88" s="195"/>
      <c r="H88" s="196"/>
      <c r="I88" s="197"/>
      <c r="J88" s="187"/>
      <c r="K88" s="188"/>
      <c r="L88" s="188"/>
      <c r="M88" s="188"/>
      <c r="N88" s="188"/>
      <c r="O88" s="188"/>
      <c r="P88" s="188"/>
      <c r="Q88" s="188"/>
      <c r="R88" s="189"/>
    </row>
    <row r="89" spans="1:18" ht="18.75" x14ac:dyDescent="0.3">
      <c r="A89" s="192"/>
      <c r="B89" s="192"/>
      <c r="C89" s="192"/>
      <c r="D89" s="194"/>
      <c r="E89" s="4"/>
      <c r="F89" s="5"/>
      <c r="G89" s="6"/>
      <c r="H89" s="5"/>
      <c r="I89" s="5"/>
      <c r="J89" s="5"/>
      <c r="K89" s="5"/>
      <c r="L89" s="7"/>
      <c r="M89" s="5"/>
      <c r="N89" s="7"/>
      <c r="O89" s="5"/>
      <c r="P89" s="7"/>
      <c r="Q89" s="5"/>
      <c r="R89" s="8"/>
    </row>
    <row r="90" spans="1:18" ht="21" x14ac:dyDescent="0.35">
      <c r="A90" s="9"/>
      <c r="B90" s="10"/>
      <c r="C90" s="11"/>
      <c r="D90" s="12"/>
      <c r="E90" s="13"/>
      <c r="F90" s="10"/>
      <c r="G90" s="11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1:18" ht="21" x14ac:dyDescent="0.35">
      <c r="A91" s="21"/>
      <c r="B91" s="22"/>
      <c r="C91" s="23"/>
      <c r="D91" s="22"/>
      <c r="E91" s="18"/>
      <c r="F91" s="22"/>
      <c r="G91" s="23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</sheetData>
  <mergeCells count="40">
    <mergeCell ref="J88:R88"/>
    <mergeCell ref="J79:R79"/>
    <mergeCell ref="J67:R67"/>
    <mergeCell ref="A24:R24"/>
    <mergeCell ref="A79:A80"/>
    <mergeCell ref="B79:B80"/>
    <mergeCell ref="C79:C80"/>
    <mergeCell ref="D79:D80"/>
    <mergeCell ref="G79:I79"/>
    <mergeCell ref="A88:A89"/>
    <mergeCell ref="B88:B89"/>
    <mergeCell ref="C88:C89"/>
    <mergeCell ref="D88:D89"/>
    <mergeCell ref="G88:I88"/>
    <mergeCell ref="A67:A68"/>
    <mergeCell ref="B67:B68"/>
    <mergeCell ref="J6:R6"/>
    <mergeCell ref="A49:A50"/>
    <mergeCell ref="B49:B50"/>
    <mergeCell ref="C49:C50"/>
    <mergeCell ref="D49:D50"/>
    <mergeCell ref="G49:I49"/>
    <mergeCell ref="J49:R49"/>
    <mergeCell ref="A30:A31"/>
    <mergeCell ref="A47:S47"/>
    <mergeCell ref="B30:B31"/>
    <mergeCell ref="D26:I26"/>
    <mergeCell ref="C30:C31"/>
    <mergeCell ref="D30:D31"/>
    <mergeCell ref="G30:I30"/>
    <mergeCell ref="J30:R30"/>
    <mergeCell ref="C67:C68"/>
    <mergeCell ref="D67:D68"/>
    <mergeCell ref="G67:I67"/>
    <mergeCell ref="D2:I2"/>
    <mergeCell ref="A6:A7"/>
    <mergeCell ref="B6:B7"/>
    <mergeCell ref="C6:C7"/>
    <mergeCell ref="D6:D7"/>
    <mergeCell ref="G6:I6"/>
  </mergeCells>
  <pageMargins left="0.51181102362204722" right="0.51181102362204722" top="0.74803149606299213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สนง</vt:lpstr>
      <vt:lpstr>ไฟฟ้า</vt:lpstr>
      <vt:lpstr>วิทย์</vt:lpstr>
      <vt:lpstr>คอม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cp:lastPrinted>2019-10-30T09:10:28Z</cp:lastPrinted>
  <dcterms:created xsi:type="dcterms:W3CDTF">2018-10-23T05:02:38Z</dcterms:created>
  <dcterms:modified xsi:type="dcterms:W3CDTF">2019-10-30T09:11:15Z</dcterms:modified>
</cp:coreProperties>
</file>